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averianacaliedu.sharepoint.com/sites/PD838/Shared Documents/General/Anexos/"/>
    </mc:Choice>
  </mc:AlternateContent>
  <xr:revisionPtr revIDLastSave="21" documentId="13_ncr:1_{F160448A-4DC7-4E90-91C2-E57EF4EDE692}" xr6:coauthVersionLast="45" xr6:coauthVersionMax="45" xr10:uidLastSave="{A2E18B9E-D64B-4707-9767-ECA61C0ED3B0}"/>
  <bookViews>
    <workbookView xWindow="-120" yWindow="-120" windowWidth="20730" windowHeight="11160" tabRatio="856" firstSheet="1" activeTab="8" xr2:uid="{11B32E14-B6BD-4FBD-BD0D-BDE5B17E8CAA}"/>
  </bookViews>
  <sheets>
    <sheet name="R1 Zona 2 L,X,V" sheetId="2" r:id="rId1"/>
    <sheet name="R2 Zona 2 L,X,V" sheetId="3" r:id="rId2"/>
    <sheet name="R3 Zona 2 L,X,V" sheetId="4" r:id="rId3"/>
    <sheet name="R4 Zona 2 L,X,V" sheetId="5" r:id="rId4"/>
    <sheet name="R1 Zona 2 M,J " sheetId="6" r:id="rId5"/>
    <sheet name="R2 Zona 2 M,J " sheetId="7" r:id="rId6"/>
    <sheet name="R3 Zona 2 M,J " sheetId="8" r:id="rId7"/>
    <sheet name="R4 Zona 2 M,J" sheetId="9" r:id="rId8"/>
    <sheet name="Tabla resumen zona 2" sheetId="10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4" i="10" l="1"/>
  <c r="Y4" i="10"/>
  <c r="Z4" i="10"/>
  <c r="AA4" i="10"/>
  <c r="AB4" i="10"/>
  <c r="AC4" i="10"/>
  <c r="AD4" i="10"/>
  <c r="N4" i="10"/>
  <c r="W4" i="10" s="1"/>
  <c r="O4" i="10"/>
  <c r="P4" i="10"/>
  <c r="Q4" i="10"/>
  <c r="R4" i="10"/>
  <c r="S4" i="10"/>
  <c r="T4" i="10"/>
  <c r="U4" i="10"/>
  <c r="W24" i="6" l="1"/>
  <c r="W21" i="6"/>
  <c r="W7" i="6"/>
  <c r="W10" i="6" s="1"/>
  <c r="W11" i="6" s="1"/>
  <c r="W12" i="6" s="1"/>
  <c r="W13" i="6" s="1"/>
  <c r="W14" i="6" s="1"/>
  <c r="W15" i="6" s="1"/>
  <c r="W16" i="6" s="1"/>
  <c r="W17" i="6" s="1"/>
  <c r="W20" i="6" s="1"/>
  <c r="W25" i="6" s="1"/>
  <c r="W29" i="6" s="1"/>
  <c r="W30" i="6" s="1"/>
  <c r="W31" i="6" s="1"/>
  <c r="W32" i="6" s="1"/>
  <c r="W33" i="6" s="1"/>
  <c r="W34" i="6" s="1"/>
  <c r="W37" i="6" s="1"/>
  <c r="W43" i="6" s="1"/>
  <c r="W45" i="6" s="1"/>
  <c r="W46" i="6" s="1"/>
  <c r="W47" i="6" s="1"/>
  <c r="W48" i="6" s="1"/>
  <c r="W50" i="6" s="1"/>
  <c r="W51" i="6" s="1"/>
  <c r="W52" i="6" s="1"/>
  <c r="W53" i="6" s="1"/>
  <c r="W54" i="6" s="1"/>
  <c r="W55" i="6" s="1"/>
  <c r="W50" i="5"/>
  <c r="W47" i="5"/>
  <c r="W48" i="5" s="1"/>
  <c r="W46" i="5"/>
  <c r="W45" i="5"/>
  <c r="W43" i="5"/>
  <c r="W37" i="5"/>
  <c r="W31" i="5"/>
  <c r="W32" i="5"/>
  <c r="W33" i="5"/>
  <c r="W34" i="5"/>
  <c r="W30" i="5"/>
  <c r="W29" i="5"/>
  <c r="W25" i="5"/>
  <c r="W24" i="5"/>
  <c r="W21" i="5"/>
  <c r="W20" i="5"/>
  <c r="W17" i="5"/>
  <c r="W12" i="5"/>
  <c r="W13" i="5" s="1"/>
  <c r="W14" i="5" s="1"/>
  <c r="W15" i="5" s="1"/>
  <c r="W16" i="5" s="1"/>
  <c r="W11" i="5"/>
  <c r="W10" i="5"/>
  <c r="W7" i="5"/>
  <c r="W55" i="4"/>
  <c r="W54" i="4"/>
  <c r="W52" i="4"/>
  <c r="W50" i="4"/>
  <c r="W51" i="4"/>
  <c r="W47" i="4"/>
  <c r="W48" i="4"/>
  <c r="W46" i="4"/>
  <c r="W45" i="4"/>
  <c r="W43" i="4"/>
  <c r="W37" i="4"/>
  <c r="W31" i="4"/>
  <c r="W32" i="4" s="1"/>
  <c r="W33" i="4" s="1"/>
  <c r="W34" i="4" s="1"/>
  <c r="W30" i="4"/>
  <c r="W29" i="4"/>
  <c r="W25" i="4"/>
  <c r="W24" i="4"/>
  <c r="W21" i="4"/>
  <c r="W20" i="4"/>
  <c r="W15" i="4"/>
  <c r="W16" i="4" s="1"/>
  <c r="W17" i="4" s="1"/>
  <c r="W12" i="4"/>
  <c r="W13" i="4" s="1"/>
  <c r="W14" i="4" s="1"/>
  <c r="W11" i="4"/>
  <c r="W10" i="4"/>
  <c r="W7" i="4"/>
  <c r="W13" i="2"/>
  <c r="W7" i="3"/>
  <c r="W10" i="3" s="1"/>
  <c r="W11" i="3" s="1"/>
  <c r="W12" i="3" s="1"/>
  <c r="W13" i="3" s="1"/>
  <c r="W14" i="3" s="1"/>
  <c r="W15" i="3" s="1"/>
  <c r="W16" i="3" s="1"/>
  <c r="W17" i="3" s="1"/>
  <c r="W20" i="3" s="1"/>
  <c r="W21" i="3" s="1"/>
  <c r="W24" i="3" s="1"/>
  <c r="W25" i="3" s="1"/>
  <c r="W29" i="3" s="1"/>
  <c r="W30" i="3" s="1"/>
  <c r="W31" i="3" s="1"/>
  <c r="W32" i="3" s="1"/>
  <c r="W33" i="3" s="1"/>
  <c r="W34" i="3" s="1"/>
  <c r="W37" i="3" s="1"/>
  <c r="W43" i="3" s="1"/>
  <c r="W45" i="3" s="1"/>
  <c r="W46" i="3" s="1"/>
  <c r="W47" i="3" s="1"/>
  <c r="W48" i="3" s="1"/>
  <c r="W50" i="3" s="1"/>
  <c r="W51" i="3" s="1"/>
  <c r="W52" i="3" s="1"/>
  <c r="W53" i="3" s="1"/>
  <c r="W54" i="3" s="1"/>
  <c r="W55" i="3" s="1"/>
  <c r="W11" i="2"/>
  <c r="W10" i="2"/>
  <c r="W7" i="9"/>
  <c r="W51" i="5" l="1"/>
  <c r="W52" i="5" s="1"/>
  <c r="W53" i="5" s="1"/>
  <c r="W54" i="5" s="1"/>
  <c r="W55" i="5" s="1"/>
  <c r="W14" i="2"/>
  <c r="W15" i="2" s="1"/>
  <c r="W16" i="2" s="1"/>
  <c r="W17" i="2" s="1"/>
  <c r="W20" i="2" s="1"/>
  <c r="W21" i="2" s="1"/>
  <c r="W24" i="2" s="1"/>
  <c r="W25" i="2" s="1"/>
  <c r="W29" i="2" s="1"/>
  <c r="W30" i="2" s="1"/>
  <c r="W31" i="2" s="1"/>
  <c r="W32" i="2" s="1"/>
  <c r="W33" i="2" s="1"/>
  <c r="W34" i="2" s="1"/>
  <c r="W37" i="2" s="1"/>
  <c r="W43" i="2" s="1"/>
  <c r="W45" i="2" s="1"/>
  <c r="W46" i="2" s="1"/>
  <c r="W47" i="2" s="1"/>
  <c r="W48" i="2" s="1"/>
  <c r="W50" i="2" s="1"/>
  <c r="W51" i="2" s="1"/>
  <c r="W52" i="2" s="1"/>
  <c r="W53" i="2" s="1"/>
  <c r="W54" i="2" s="1"/>
  <c r="W55" i="2" s="1"/>
  <c r="K8" i="9"/>
  <c r="L8" i="9"/>
  <c r="M8" i="9"/>
  <c r="N8" i="9"/>
  <c r="O8" i="9"/>
  <c r="P8" i="9"/>
  <c r="Q8" i="9"/>
  <c r="R8" i="9"/>
  <c r="S8" i="9"/>
  <c r="T8" i="9"/>
  <c r="U8" i="9"/>
  <c r="K9" i="9"/>
  <c r="L9" i="9"/>
  <c r="M9" i="9"/>
  <c r="N9" i="9"/>
  <c r="O9" i="9"/>
  <c r="P9" i="9"/>
  <c r="Q9" i="9"/>
  <c r="R9" i="9"/>
  <c r="S9" i="9"/>
  <c r="T9" i="9"/>
  <c r="U9" i="9"/>
  <c r="K10" i="9"/>
  <c r="L10" i="9"/>
  <c r="Q10" i="9" s="1"/>
  <c r="M10" i="9"/>
  <c r="N10" i="9"/>
  <c r="S10" i="9" s="1"/>
  <c r="O10" i="9"/>
  <c r="T10" i="9" s="1"/>
  <c r="P10" i="9"/>
  <c r="R10" i="9"/>
  <c r="K11" i="9"/>
  <c r="P11" i="9" s="1"/>
  <c r="L11" i="9"/>
  <c r="M11" i="9"/>
  <c r="R11" i="9" s="1"/>
  <c r="N11" i="9"/>
  <c r="S11" i="9" s="1"/>
  <c r="O11" i="9"/>
  <c r="T11" i="9" s="1"/>
  <c r="Q11" i="9"/>
  <c r="K12" i="9"/>
  <c r="L12" i="9"/>
  <c r="M12" i="9"/>
  <c r="N12" i="9"/>
  <c r="O12" i="9"/>
  <c r="P12" i="9"/>
  <c r="Q12" i="9"/>
  <c r="R12" i="9"/>
  <c r="S12" i="9"/>
  <c r="T12" i="9"/>
  <c r="U12" i="9"/>
  <c r="L9" i="10" s="1"/>
  <c r="K13" i="9"/>
  <c r="P13" i="9" s="1"/>
  <c r="L13" i="9"/>
  <c r="M13" i="9"/>
  <c r="R13" i="9" s="1"/>
  <c r="N13" i="9"/>
  <c r="S13" i="9" s="1"/>
  <c r="O13" i="9"/>
  <c r="T13" i="9" s="1"/>
  <c r="Q13" i="9"/>
  <c r="K14" i="9"/>
  <c r="P14" i="9" s="1"/>
  <c r="L14" i="9"/>
  <c r="Q14" i="9" s="1"/>
  <c r="M14" i="9"/>
  <c r="N14" i="9"/>
  <c r="S14" i="9" s="1"/>
  <c r="O14" i="9"/>
  <c r="T14" i="9" s="1"/>
  <c r="R14" i="9"/>
  <c r="K15" i="9"/>
  <c r="P15" i="9" s="1"/>
  <c r="L15" i="9"/>
  <c r="M15" i="9"/>
  <c r="R15" i="9" s="1"/>
  <c r="N15" i="9"/>
  <c r="S15" i="9" s="1"/>
  <c r="O15" i="9"/>
  <c r="T15" i="9" s="1"/>
  <c r="Q15" i="9"/>
  <c r="K16" i="9"/>
  <c r="L16" i="9"/>
  <c r="Q16" i="9" s="1"/>
  <c r="M16" i="9"/>
  <c r="N16" i="9"/>
  <c r="S16" i="9" s="1"/>
  <c r="O16" i="9"/>
  <c r="T16" i="9" s="1"/>
  <c r="P16" i="9"/>
  <c r="R16" i="9"/>
  <c r="K17" i="9"/>
  <c r="P17" i="9" s="1"/>
  <c r="L17" i="9"/>
  <c r="M17" i="9"/>
  <c r="R17" i="9" s="1"/>
  <c r="N17" i="9"/>
  <c r="O17" i="9"/>
  <c r="T17" i="9" s="1"/>
  <c r="Q17" i="9"/>
  <c r="S17" i="9"/>
  <c r="K18" i="9"/>
  <c r="L18" i="9"/>
  <c r="M18" i="9"/>
  <c r="N18" i="9"/>
  <c r="O18" i="9"/>
  <c r="P18" i="9"/>
  <c r="Q18" i="9"/>
  <c r="R18" i="9"/>
  <c r="S18" i="9"/>
  <c r="T18" i="9"/>
  <c r="U18" i="9"/>
  <c r="L15" i="10" s="1"/>
  <c r="K19" i="9"/>
  <c r="L19" i="9"/>
  <c r="M19" i="9"/>
  <c r="N19" i="9"/>
  <c r="O19" i="9"/>
  <c r="P19" i="9"/>
  <c r="Q19" i="9"/>
  <c r="R19" i="9"/>
  <c r="S19" i="9"/>
  <c r="T19" i="9"/>
  <c r="U19" i="9"/>
  <c r="L16" i="10" s="1"/>
  <c r="K20" i="9"/>
  <c r="P20" i="9" s="1"/>
  <c r="L20" i="9"/>
  <c r="Q20" i="9" s="1"/>
  <c r="M20" i="9"/>
  <c r="N20" i="9"/>
  <c r="S20" i="9" s="1"/>
  <c r="O20" i="9"/>
  <c r="T20" i="9" s="1"/>
  <c r="R20" i="9"/>
  <c r="K21" i="9"/>
  <c r="P21" i="9" s="1"/>
  <c r="L21" i="9"/>
  <c r="M21" i="9"/>
  <c r="R21" i="9" s="1"/>
  <c r="N21" i="9"/>
  <c r="S21" i="9" s="1"/>
  <c r="O21" i="9"/>
  <c r="T21" i="9" s="1"/>
  <c r="Q21" i="9"/>
  <c r="K22" i="9"/>
  <c r="L22" i="9"/>
  <c r="M22" i="9"/>
  <c r="N22" i="9"/>
  <c r="O22" i="9"/>
  <c r="P22" i="9"/>
  <c r="Q22" i="9"/>
  <c r="R22" i="9"/>
  <c r="S22" i="9"/>
  <c r="T22" i="9"/>
  <c r="U22" i="9"/>
  <c r="K23" i="9"/>
  <c r="L23" i="9"/>
  <c r="M23" i="9"/>
  <c r="N23" i="9"/>
  <c r="O23" i="9"/>
  <c r="P23" i="9"/>
  <c r="Q23" i="9"/>
  <c r="R23" i="9"/>
  <c r="S23" i="9"/>
  <c r="T23" i="9"/>
  <c r="U23" i="9"/>
  <c r="L20" i="10" s="1"/>
  <c r="K24" i="9"/>
  <c r="L24" i="9"/>
  <c r="Q24" i="9" s="1"/>
  <c r="M24" i="9"/>
  <c r="N24" i="9"/>
  <c r="S24" i="9" s="1"/>
  <c r="O24" i="9"/>
  <c r="P24" i="9"/>
  <c r="R24" i="9"/>
  <c r="T24" i="9"/>
  <c r="K25" i="9"/>
  <c r="P25" i="9" s="1"/>
  <c r="L25" i="9"/>
  <c r="M25" i="9"/>
  <c r="R25" i="9" s="1"/>
  <c r="N25" i="9"/>
  <c r="S25" i="9" s="1"/>
  <c r="O25" i="9"/>
  <c r="T25" i="9" s="1"/>
  <c r="Q25" i="9"/>
  <c r="K26" i="9"/>
  <c r="L26" i="9"/>
  <c r="M26" i="9"/>
  <c r="N26" i="9"/>
  <c r="O26" i="9"/>
  <c r="P26" i="9"/>
  <c r="Q26" i="9"/>
  <c r="R26" i="9"/>
  <c r="S26" i="9"/>
  <c r="T26" i="9"/>
  <c r="U26" i="9"/>
  <c r="K27" i="9"/>
  <c r="L27" i="9"/>
  <c r="M27" i="9"/>
  <c r="N27" i="9"/>
  <c r="O27" i="9"/>
  <c r="P27" i="9"/>
  <c r="Q27" i="9"/>
  <c r="R27" i="9"/>
  <c r="S27" i="9"/>
  <c r="T27" i="9"/>
  <c r="U27" i="9"/>
  <c r="L24" i="10" s="1"/>
  <c r="K28" i="9"/>
  <c r="L28" i="9"/>
  <c r="M28" i="9"/>
  <c r="N28" i="9"/>
  <c r="O28" i="9"/>
  <c r="P28" i="9"/>
  <c r="Q28" i="9"/>
  <c r="R28" i="9"/>
  <c r="S28" i="9"/>
  <c r="T28" i="9"/>
  <c r="U28" i="9"/>
  <c r="L25" i="10" s="1"/>
  <c r="K29" i="9"/>
  <c r="P29" i="9" s="1"/>
  <c r="L29" i="9"/>
  <c r="M29" i="9"/>
  <c r="R29" i="9" s="1"/>
  <c r="N29" i="9"/>
  <c r="S29" i="9" s="1"/>
  <c r="O29" i="9"/>
  <c r="T29" i="9" s="1"/>
  <c r="Q29" i="9"/>
  <c r="K30" i="9"/>
  <c r="P30" i="9" s="1"/>
  <c r="L30" i="9"/>
  <c r="Q30" i="9" s="1"/>
  <c r="M30" i="9"/>
  <c r="N30" i="9"/>
  <c r="S30" i="9" s="1"/>
  <c r="O30" i="9"/>
  <c r="T30" i="9" s="1"/>
  <c r="R30" i="9"/>
  <c r="K31" i="9"/>
  <c r="P31" i="9" s="1"/>
  <c r="L31" i="9"/>
  <c r="M31" i="9"/>
  <c r="R31" i="9" s="1"/>
  <c r="N31" i="9"/>
  <c r="S31" i="9" s="1"/>
  <c r="O31" i="9"/>
  <c r="T31" i="9" s="1"/>
  <c r="Q31" i="9"/>
  <c r="K32" i="9"/>
  <c r="L32" i="9"/>
  <c r="Q32" i="9" s="1"/>
  <c r="M32" i="9"/>
  <c r="N32" i="9"/>
  <c r="S32" i="9" s="1"/>
  <c r="O32" i="9"/>
  <c r="T32" i="9" s="1"/>
  <c r="P32" i="9"/>
  <c r="R32" i="9"/>
  <c r="K33" i="9"/>
  <c r="P33" i="9" s="1"/>
  <c r="L33" i="9"/>
  <c r="M33" i="9"/>
  <c r="R33" i="9" s="1"/>
  <c r="N33" i="9"/>
  <c r="O33" i="9"/>
  <c r="T33" i="9" s="1"/>
  <c r="Q33" i="9"/>
  <c r="S33" i="9"/>
  <c r="K34" i="9"/>
  <c r="P34" i="9" s="1"/>
  <c r="L34" i="9"/>
  <c r="Q34" i="9" s="1"/>
  <c r="M34" i="9"/>
  <c r="R34" i="9" s="1"/>
  <c r="N34" i="9"/>
  <c r="S34" i="9" s="1"/>
  <c r="O34" i="9"/>
  <c r="T34" i="9" s="1"/>
  <c r="K35" i="9"/>
  <c r="L35" i="9"/>
  <c r="M35" i="9"/>
  <c r="N35" i="9"/>
  <c r="O35" i="9"/>
  <c r="P35" i="9"/>
  <c r="Q35" i="9"/>
  <c r="R35" i="9"/>
  <c r="S35" i="9"/>
  <c r="T35" i="9"/>
  <c r="U35" i="9"/>
  <c r="L32" i="10" s="1"/>
  <c r="K36" i="9"/>
  <c r="L36" i="9"/>
  <c r="M36" i="9"/>
  <c r="N36" i="9"/>
  <c r="O36" i="9"/>
  <c r="P36" i="9"/>
  <c r="Q36" i="9"/>
  <c r="R36" i="9"/>
  <c r="S36" i="9"/>
  <c r="T36" i="9"/>
  <c r="U36" i="9"/>
  <c r="L33" i="10" s="1"/>
  <c r="K37" i="9"/>
  <c r="P37" i="9" s="1"/>
  <c r="L37" i="9"/>
  <c r="M37" i="9"/>
  <c r="N37" i="9"/>
  <c r="O37" i="9"/>
  <c r="T37" i="9" s="1"/>
  <c r="Q37" i="9"/>
  <c r="R37" i="9"/>
  <c r="S37" i="9"/>
  <c r="K38" i="9"/>
  <c r="L38" i="9"/>
  <c r="M38" i="9"/>
  <c r="N38" i="9"/>
  <c r="O38" i="9"/>
  <c r="P38" i="9"/>
  <c r="Q38" i="9"/>
  <c r="R38" i="9"/>
  <c r="S38" i="9"/>
  <c r="T38" i="9"/>
  <c r="U38" i="9"/>
  <c r="K39" i="9"/>
  <c r="L39" i="9"/>
  <c r="M39" i="9"/>
  <c r="N39" i="9"/>
  <c r="O39" i="9"/>
  <c r="P39" i="9"/>
  <c r="Q39" i="9"/>
  <c r="R39" i="9"/>
  <c r="S39" i="9"/>
  <c r="T39" i="9"/>
  <c r="U39" i="9"/>
  <c r="L36" i="10" s="1"/>
  <c r="K40" i="9"/>
  <c r="L40" i="9"/>
  <c r="M40" i="9"/>
  <c r="N40" i="9"/>
  <c r="O40" i="9"/>
  <c r="P40" i="9"/>
  <c r="Q40" i="9"/>
  <c r="R40" i="9"/>
  <c r="S40" i="9"/>
  <c r="T40" i="9"/>
  <c r="U40" i="9"/>
  <c r="L37" i="10" s="1"/>
  <c r="K41" i="9"/>
  <c r="L41" i="9"/>
  <c r="M41" i="9"/>
  <c r="N41" i="9"/>
  <c r="O41" i="9"/>
  <c r="P41" i="9"/>
  <c r="Q41" i="9"/>
  <c r="R41" i="9"/>
  <c r="S41" i="9"/>
  <c r="T41" i="9"/>
  <c r="U41" i="9"/>
  <c r="K42" i="9"/>
  <c r="L42" i="9"/>
  <c r="M42" i="9"/>
  <c r="N42" i="9"/>
  <c r="O42" i="9"/>
  <c r="P42" i="9"/>
  <c r="Q42" i="9"/>
  <c r="R42" i="9"/>
  <c r="S42" i="9"/>
  <c r="T42" i="9"/>
  <c r="U42" i="9"/>
  <c r="K43" i="9"/>
  <c r="L43" i="9"/>
  <c r="M43" i="9"/>
  <c r="R43" i="9" s="1"/>
  <c r="U43" i="9" s="1"/>
  <c r="L40" i="10" s="1"/>
  <c r="N43" i="9"/>
  <c r="O43" i="9"/>
  <c r="P43" i="9"/>
  <c r="Q43" i="9"/>
  <c r="S43" i="9"/>
  <c r="T43" i="9"/>
  <c r="K44" i="9"/>
  <c r="L44" i="9"/>
  <c r="M44" i="9"/>
  <c r="N44" i="9"/>
  <c r="O44" i="9"/>
  <c r="P44" i="9"/>
  <c r="Q44" i="9"/>
  <c r="R44" i="9"/>
  <c r="S44" i="9"/>
  <c r="T44" i="9"/>
  <c r="U44" i="9"/>
  <c r="K45" i="9"/>
  <c r="P45" i="9" s="1"/>
  <c r="U45" i="9" s="1"/>
  <c r="L42" i="10" s="1"/>
  <c r="L45" i="9"/>
  <c r="M45" i="9"/>
  <c r="N45" i="9"/>
  <c r="O45" i="9"/>
  <c r="T45" i="9" s="1"/>
  <c r="Q45" i="9"/>
  <c r="R45" i="9"/>
  <c r="S45" i="9"/>
  <c r="K46" i="9"/>
  <c r="L46" i="9"/>
  <c r="Q46" i="9" s="1"/>
  <c r="M46" i="9"/>
  <c r="N46" i="9"/>
  <c r="O46" i="9"/>
  <c r="P46" i="9"/>
  <c r="U46" i="9" s="1"/>
  <c r="L43" i="10" s="1"/>
  <c r="R46" i="9"/>
  <c r="S46" i="9"/>
  <c r="T46" i="9"/>
  <c r="K47" i="9"/>
  <c r="L47" i="9"/>
  <c r="M47" i="9"/>
  <c r="R47" i="9" s="1"/>
  <c r="U47" i="9" s="1"/>
  <c r="L44" i="10" s="1"/>
  <c r="N47" i="9"/>
  <c r="O47" i="9"/>
  <c r="P47" i="9"/>
  <c r="Q47" i="9"/>
  <c r="S47" i="9"/>
  <c r="T47" i="9"/>
  <c r="K48" i="9"/>
  <c r="L48" i="9"/>
  <c r="M48" i="9"/>
  <c r="N48" i="9"/>
  <c r="S48" i="9" s="1"/>
  <c r="O48" i="9"/>
  <c r="P48" i="9"/>
  <c r="Q48" i="9"/>
  <c r="R48" i="9"/>
  <c r="U48" i="9" s="1"/>
  <c r="L45" i="10" s="1"/>
  <c r="T48" i="9"/>
  <c r="K49" i="9"/>
  <c r="L49" i="9"/>
  <c r="M49" i="9"/>
  <c r="N49" i="9"/>
  <c r="O49" i="9"/>
  <c r="P49" i="9"/>
  <c r="Q49" i="9"/>
  <c r="R49" i="9"/>
  <c r="S49" i="9"/>
  <c r="T49" i="9"/>
  <c r="U49" i="9"/>
  <c r="L46" i="10" s="1"/>
  <c r="K50" i="9"/>
  <c r="L50" i="9"/>
  <c r="Q50" i="9" s="1"/>
  <c r="M50" i="9"/>
  <c r="N50" i="9"/>
  <c r="S50" i="9" s="1"/>
  <c r="O50" i="9"/>
  <c r="P50" i="9"/>
  <c r="R50" i="9"/>
  <c r="T50" i="9"/>
  <c r="K51" i="9"/>
  <c r="P51" i="9" s="1"/>
  <c r="L51" i="9"/>
  <c r="M51" i="9"/>
  <c r="R51" i="9" s="1"/>
  <c r="N51" i="9"/>
  <c r="O51" i="9"/>
  <c r="T51" i="9" s="1"/>
  <c r="Q51" i="9"/>
  <c r="S51" i="9"/>
  <c r="K52" i="9"/>
  <c r="L52" i="9"/>
  <c r="Q52" i="9" s="1"/>
  <c r="M52" i="9"/>
  <c r="N52" i="9"/>
  <c r="S52" i="9" s="1"/>
  <c r="O52" i="9"/>
  <c r="P52" i="9"/>
  <c r="R52" i="9"/>
  <c r="T52" i="9"/>
  <c r="K53" i="9"/>
  <c r="P53" i="9" s="1"/>
  <c r="L53" i="9"/>
  <c r="M53" i="9"/>
  <c r="R53" i="9" s="1"/>
  <c r="N53" i="9"/>
  <c r="O53" i="9"/>
  <c r="T53" i="9" s="1"/>
  <c r="Q53" i="9"/>
  <c r="S53" i="9"/>
  <c r="K54" i="9"/>
  <c r="L54" i="9"/>
  <c r="Q54" i="9" s="1"/>
  <c r="M54" i="9"/>
  <c r="N54" i="9"/>
  <c r="S54" i="9" s="1"/>
  <c r="O54" i="9"/>
  <c r="P54" i="9"/>
  <c r="U54" i="9" s="1"/>
  <c r="L51" i="10" s="1"/>
  <c r="R54" i="9"/>
  <c r="T54" i="9"/>
  <c r="K55" i="9"/>
  <c r="L55" i="9"/>
  <c r="M55" i="9"/>
  <c r="N55" i="9"/>
  <c r="O55" i="9"/>
  <c r="P55" i="9"/>
  <c r="Q55" i="9"/>
  <c r="R55" i="9"/>
  <c r="S55" i="9"/>
  <c r="T55" i="9"/>
  <c r="U55" i="9"/>
  <c r="L52" i="10" s="1"/>
  <c r="K8" i="8"/>
  <c r="L8" i="8"/>
  <c r="M8" i="8"/>
  <c r="N8" i="8"/>
  <c r="O8" i="8"/>
  <c r="P8" i="8"/>
  <c r="Q8" i="8"/>
  <c r="R8" i="8"/>
  <c r="S8" i="8"/>
  <c r="T8" i="8"/>
  <c r="U8" i="8"/>
  <c r="K9" i="8"/>
  <c r="L9" i="8"/>
  <c r="M9" i="8"/>
  <c r="N9" i="8"/>
  <c r="O9" i="8"/>
  <c r="P9" i="8"/>
  <c r="Q9" i="8"/>
  <c r="R9" i="8"/>
  <c r="S9" i="8"/>
  <c r="T9" i="8"/>
  <c r="U9" i="8"/>
  <c r="K10" i="8"/>
  <c r="L10" i="8"/>
  <c r="Q10" i="8" s="1"/>
  <c r="M10" i="8"/>
  <c r="N10" i="8"/>
  <c r="S10" i="8" s="1"/>
  <c r="O10" i="8"/>
  <c r="T10" i="8" s="1"/>
  <c r="P10" i="8"/>
  <c r="R10" i="8"/>
  <c r="K11" i="8"/>
  <c r="P11" i="8" s="1"/>
  <c r="L11" i="8"/>
  <c r="Q11" i="8" s="1"/>
  <c r="M11" i="8"/>
  <c r="R11" i="8" s="1"/>
  <c r="N11" i="8"/>
  <c r="S11" i="8" s="1"/>
  <c r="O11" i="8"/>
  <c r="T11" i="8" s="1"/>
  <c r="K12" i="8"/>
  <c r="L12" i="8"/>
  <c r="Q12" i="8" s="1"/>
  <c r="M12" i="8"/>
  <c r="R12" i="8" s="1"/>
  <c r="N12" i="8"/>
  <c r="S12" i="8" s="1"/>
  <c r="O12" i="8"/>
  <c r="T12" i="8" s="1"/>
  <c r="P12" i="8"/>
  <c r="K13" i="8"/>
  <c r="P13" i="8" s="1"/>
  <c r="L13" i="8"/>
  <c r="M13" i="8"/>
  <c r="R13" i="8" s="1"/>
  <c r="N13" i="8"/>
  <c r="O13" i="8"/>
  <c r="T13" i="8" s="1"/>
  <c r="Q13" i="8"/>
  <c r="S13" i="8"/>
  <c r="K14" i="8"/>
  <c r="L14" i="8"/>
  <c r="Q14" i="8" s="1"/>
  <c r="M14" i="8"/>
  <c r="N14" i="8"/>
  <c r="S14" i="8" s="1"/>
  <c r="O14" i="8"/>
  <c r="P14" i="8"/>
  <c r="R14" i="8"/>
  <c r="T14" i="8"/>
  <c r="K15" i="8"/>
  <c r="P15" i="8" s="1"/>
  <c r="L15" i="8"/>
  <c r="M15" i="8"/>
  <c r="R15" i="8" s="1"/>
  <c r="N15" i="8"/>
  <c r="S15" i="8" s="1"/>
  <c r="O15" i="8"/>
  <c r="T15" i="8" s="1"/>
  <c r="Q15" i="8"/>
  <c r="K16" i="8"/>
  <c r="P16" i="8" s="1"/>
  <c r="L16" i="8"/>
  <c r="Q16" i="8" s="1"/>
  <c r="M16" i="8"/>
  <c r="N16" i="8"/>
  <c r="S16" i="8" s="1"/>
  <c r="O16" i="8"/>
  <c r="T16" i="8" s="1"/>
  <c r="R16" i="8"/>
  <c r="K17" i="8"/>
  <c r="P17" i="8" s="1"/>
  <c r="L17" i="8"/>
  <c r="M17" i="8"/>
  <c r="R17" i="8" s="1"/>
  <c r="N17" i="8"/>
  <c r="S17" i="8" s="1"/>
  <c r="O17" i="8"/>
  <c r="T17" i="8" s="1"/>
  <c r="Q17" i="8"/>
  <c r="K18" i="8"/>
  <c r="L18" i="8"/>
  <c r="M18" i="8"/>
  <c r="N18" i="8"/>
  <c r="O18" i="8"/>
  <c r="P18" i="8"/>
  <c r="Q18" i="8"/>
  <c r="R18" i="8"/>
  <c r="S18" i="8"/>
  <c r="T18" i="8"/>
  <c r="U18" i="8"/>
  <c r="K19" i="8"/>
  <c r="L19" i="8"/>
  <c r="M19" i="8"/>
  <c r="N19" i="8"/>
  <c r="O19" i="8"/>
  <c r="P19" i="8"/>
  <c r="Q19" i="8"/>
  <c r="R19" i="8"/>
  <c r="S19" i="8"/>
  <c r="T19" i="8"/>
  <c r="U19" i="8"/>
  <c r="K16" i="10" s="1"/>
  <c r="K20" i="8"/>
  <c r="L20" i="8"/>
  <c r="Q20" i="8" s="1"/>
  <c r="M20" i="8"/>
  <c r="N20" i="8"/>
  <c r="S20" i="8" s="1"/>
  <c r="O20" i="8"/>
  <c r="P20" i="8"/>
  <c r="R20" i="8"/>
  <c r="T20" i="8"/>
  <c r="K21" i="8"/>
  <c r="P21" i="8" s="1"/>
  <c r="L21" i="8"/>
  <c r="M21" i="8"/>
  <c r="R21" i="8" s="1"/>
  <c r="N21" i="8"/>
  <c r="S21" i="8" s="1"/>
  <c r="O21" i="8"/>
  <c r="T21" i="8" s="1"/>
  <c r="Q21" i="8"/>
  <c r="K22" i="8"/>
  <c r="L22" i="8"/>
  <c r="M22" i="8"/>
  <c r="N22" i="8"/>
  <c r="O22" i="8"/>
  <c r="P22" i="8"/>
  <c r="Q22" i="8"/>
  <c r="R22" i="8"/>
  <c r="S22" i="8"/>
  <c r="T22" i="8"/>
  <c r="U22" i="8"/>
  <c r="K23" i="8"/>
  <c r="L23" i="8"/>
  <c r="M23" i="8"/>
  <c r="N23" i="8"/>
  <c r="O23" i="8"/>
  <c r="P23" i="8"/>
  <c r="Q23" i="8"/>
  <c r="R23" i="8"/>
  <c r="S23" i="8"/>
  <c r="T23" i="8"/>
  <c r="U23" i="8"/>
  <c r="K20" i="10" s="1"/>
  <c r="K24" i="8"/>
  <c r="L24" i="8"/>
  <c r="Q24" i="8" s="1"/>
  <c r="M24" i="8"/>
  <c r="R24" i="8" s="1"/>
  <c r="N24" i="8"/>
  <c r="S24" i="8" s="1"/>
  <c r="O24" i="8"/>
  <c r="P24" i="8"/>
  <c r="T24" i="8"/>
  <c r="K25" i="8"/>
  <c r="P25" i="8" s="1"/>
  <c r="L25" i="8"/>
  <c r="Q25" i="8" s="1"/>
  <c r="M25" i="8"/>
  <c r="R25" i="8" s="1"/>
  <c r="N25" i="8"/>
  <c r="O25" i="8"/>
  <c r="T25" i="8" s="1"/>
  <c r="S25" i="8"/>
  <c r="K26" i="8"/>
  <c r="L26" i="8"/>
  <c r="M26" i="8"/>
  <c r="N26" i="8"/>
  <c r="O26" i="8"/>
  <c r="P26" i="8"/>
  <c r="Q26" i="8"/>
  <c r="R26" i="8"/>
  <c r="S26" i="8"/>
  <c r="T26" i="8"/>
  <c r="U26" i="8"/>
  <c r="K27" i="8"/>
  <c r="L27" i="8"/>
  <c r="M27" i="8"/>
  <c r="N27" i="8"/>
  <c r="O27" i="8"/>
  <c r="P27" i="8"/>
  <c r="Q27" i="8"/>
  <c r="R27" i="8"/>
  <c r="S27" i="8"/>
  <c r="T27" i="8"/>
  <c r="U27" i="8"/>
  <c r="K24" i="10" s="1"/>
  <c r="K28" i="8"/>
  <c r="L28" i="8"/>
  <c r="M28" i="8"/>
  <c r="N28" i="8"/>
  <c r="O28" i="8"/>
  <c r="P28" i="8"/>
  <c r="Q28" i="8"/>
  <c r="R28" i="8"/>
  <c r="S28" i="8"/>
  <c r="T28" i="8"/>
  <c r="U28" i="8"/>
  <c r="K29" i="8"/>
  <c r="P29" i="8" s="1"/>
  <c r="L29" i="8"/>
  <c r="Q29" i="8" s="1"/>
  <c r="M29" i="8"/>
  <c r="R29" i="8" s="1"/>
  <c r="N29" i="8"/>
  <c r="O29" i="8"/>
  <c r="T29" i="8" s="1"/>
  <c r="S29" i="8"/>
  <c r="K30" i="8"/>
  <c r="L30" i="8"/>
  <c r="Q30" i="8" s="1"/>
  <c r="M30" i="8"/>
  <c r="R30" i="8" s="1"/>
  <c r="N30" i="8"/>
  <c r="S30" i="8" s="1"/>
  <c r="O30" i="8"/>
  <c r="P30" i="8"/>
  <c r="T30" i="8"/>
  <c r="K31" i="8"/>
  <c r="P31" i="8" s="1"/>
  <c r="L31" i="8"/>
  <c r="M31" i="8"/>
  <c r="R31" i="8" s="1"/>
  <c r="N31" i="8"/>
  <c r="S31" i="8" s="1"/>
  <c r="O31" i="8"/>
  <c r="T31" i="8" s="1"/>
  <c r="Q31" i="8"/>
  <c r="K32" i="8"/>
  <c r="P32" i="8" s="1"/>
  <c r="L32" i="8"/>
  <c r="Q32" i="8" s="1"/>
  <c r="M32" i="8"/>
  <c r="N32" i="8"/>
  <c r="S32" i="8" s="1"/>
  <c r="O32" i="8"/>
  <c r="T32" i="8" s="1"/>
  <c r="R32" i="8"/>
  <c r="K33" i="8"/>
  <c r="P33" i="8" s="1"/>
  <c r="L33" i="8"/>
  <c r="M33" i="8"/>
  <c r="R33" i="8" s="1"/>
  <c r="N33" i="8"/>
  <c r="S33" i="8" s="1"/>
  <c r="O33" i="8"/>
  <c r="T33" i="8" s="1"/>
  <c r="Q33" i="8"/>
  <c r="K34" i="8"/>
  <c r="L34" i="8"/>
  <c r="Q34" i="8" s="1"/>
  <c r="M34" i="8"/>
  <c r="R34" i="8" s="1"/>
  <c r="N34" i="8"/>
  <c r="S34" i="8" s="1"/>
  <c r="O34" i="8"/>
  <c r="T34" i="8" s="1"/>
  <c r="P34" i="8"/>
  <c r="K35" i="8"/>
  <c r="L35" i="8"/>
  <c r="M35" i="8"/>
  <c r="N35" i="8"/>
  <c r="O35" i="8"/>
  <c r="P35" i="8"/>
  <c r="Q35" i="8"/>
  <c r="R35" i="8"/>
  <c r="S35" i="8"/>
  <c r="T35" i="8"/>
  <c r="U35" i="8"/>
  <c r="K32" i="10" s="1"/>
  <c r="K36" i="8"/>
  <c r="L36" i="8"/>
  <c r="M36" i="8"/>
  <c r="N36" i="8"/>
  <c r="O36" i="8"/>
  <c r="P36" i="8"/>
  <c r="Q36" i="8"/>
  <c r="R36" i="8"/>
  <c r="S36" i="8"/>
  <c r="T36" i="8"/>
  <c r="U36" i="8"/>
  <c r="K33" i="10" s="1"/>
  <c r="K37" i="8"/>
  <c r="L37" i="8"/>
  <c r="M37" i="8"/>
  <c r="R37" i="8" s="1"/>
  <c r="U37" i="8" s="1"/>
  <c r="K34" i="10" s="1"/>
  <c r="N37" i="8"/>
  <c r="O37" i="8"/>
  <c r="P37" i="8"/>
  <c r="Q37" i="8"/>
  <c r="S37" i="8"/>
  <c r="T37" i="8"/>
  <c r="K38" i="8"/>
  <c r="L38" i="8"/>
  <c r="M38" i="8"/>
  <c r="N38" i="8"/>
  <c r="O38" i="8"/>
  <c r="P38" i="8"/>
  <c r="Q38" i="8"/>
  <c r="R38" i="8"/>
  <c r="S38" i="8"/>
  <c r="T38" i="8"/>
  <c r="U38" i="8"/>
  <c r="K35" i="10" s="1"/>
  <c r="K39" i="8"/>
  <c r="L39" i="8"/>
  <c r="M39" i="8"/>
  <c r="N39" i="8"/>
  <c r="O39" i="8"/>
  <c r="P39" i="8"/>
  <c r="Q39" i="8"/>
  <c r="R39" i="8"/>
  <c r="S39" i="8"/>
  <c r="T39" i="8"/>
  <c r="U39" i="8"/>
  <c r="K36" i="10" s="1"/>
  <c r="K40" i="8"/>
  <c r="L40" i="8"/>
  <c r="M40" i="8"/>
  <c r="N40" i="8"/>
  <c r="O40" i="8"/>
  <c r="P40" i="8"/>
  <c r="Q40" i="8"/>
  <c r="R40" i="8"/>
  <c r="S40" i="8"/>
  <c r="T40" i="8"/>
  <c r="U40" i="8"/>
  <c r="K41" i="8"/>
  <c r="L41" i="8"/>
  <c r="M41" i="8"/>
  <c r="N41" i="8"/>
  <c r="O41" i="8"/>
  <c r="P41" i="8"/>
  <c r="Q41" i="8"/>
  <c r="R41" i="8"/>
  <c r="S41" i="8"/>
  <c r="T41" i="8"/>
  <c r="U41" i="8"/>
  <c r="K38" i="10" s="1"/>
  <c r="K42" i="8"/>
  <c r="L42" i="8"/>
  <c r="M42" i="8"/>
  <c r="N42" i="8"/>
  <c r="O42" i="8"/>
  <c r="P42" i="8"/>
  <c r="Q42" i="8"/>
  <c r="R42" i="8"/>
  <c r="S42" i="8"/>
  <c r="T42" i="8"/>
  <c r="U42" i="8"/>
  <c r="K43" i="8"/>
  <c r="P43" i="8" s="1"/>
  <c r="L43" i="8"/>
  <c r="M43" i="8"/>
  <c r="N43" i="8"/>
  <c r="O43" i="8"/>
  <c r="T43" i="8" s="1"/>
  <c r="Q43" i="8"/>
  <c r="R43" i="8"/>
  <c r="S43" i="8"/>
  <c r="K44" i="8"/>
  <c r="L44" i="8"/>
  <c r="M44" i="8"/>
  <c r="N44" i="8"/>
  <c r="O44" i="8"/>
  <c r="P44" i="8"/>
  <c r="Q44" i="8"/>
  <c r="R44" i="8"/>
  <c r="S44" i="8"/>
  <c r="T44" i="8"/>
  <c r="U44" i="8"/>
  <c r="K41" i="10" s="1"/>
  <c r="K45" i="8"/>
  <c r="L45" i="8"/>
  <c r="M45" i="8"/>
  <c r="R45" i="8" s="1"/>
  <c r="U45" i="8" s="1"/>
  <c r="K42" i="10" s="1"/>
  <c r="N45" i="8"/>
  <c r="O45" i="8"/>
  <c r="P45" i="8"/>
  <c r="Q45" i="8"/>
  <c r="S45" i="8"/>
  <c r="T45" i="8"/>
  <c r="K46" i="8"/>
  <c r="L46" i="8"/>
  <c r="M46" i="8"/>
  <c r="N46" i="8"/>
  <c r="S46" i="8" s="1"/>
  <c r="O46" i="8"/>
  <c r="P46" i="8"/>
  <c r="Q46" i="8"/>
  <c r="R46" i="8"/>
  <c r="U46" i="8" s="1"/>
  <c r="K43" i="10" s="1"/>
  <c r="T46" i="8"/>
  <c r="K47" i="8"/>
  <c r="P47" i="8" s="1"/>
  <c r="L47" i="8"/>
  <c r="M47" i="8"/>
  <c r="N47" i="8"/>
  <c r="O47" i="8"/>
  <c r="T47" i="8" s="1"/>
  <c r="Q47" i="8"/>
  <c r="R47" i="8"/>
  <c r="S47" i="8"/>
  <c r="K48" i="8"/>
  <c r="L48" i="8"/>
  <c r="Q48" i="8" s="1"/>
  <c r="M48" i="8"/>
  <c r="N48" i="8"/>
  <c r="O48" i="8"/>
  <c r="P48" i="8"/>
  <c r="U48" i="8" s="1"/>
  <c r="K45" i="10" s="1"/>
  <c r="R48" i="8"/>
  <c r="S48" i="8"/>
  <c r="T48" i="8"/>
  <c r="K49" i="8"/>
  <c r="L49" i="8"/>
  <c r="M49" i="8"/>
  <c r="N49" i="8"/>
  <c r="O49" i="8"/>
  <c r="P49" i="8"/>
  <c r="Q49" i="8"/>
  <c r="R49" i="8"/>
  <c r="S49" i="8"/>
  <c r="T49" i="8"/>
  <c r="U49" i="8"/>
  <c r="K46" i="10" s="1"/>
  <c r="K50" i="8"/>
  <c r="L50" i="8"/>
  <c r="M50" i="8"/>
  <c r="N50" i="8"/>
  <c r="S50" i="8" s="1"/>
  <c r="O50" i="8"/>
  <c r="P50" i="8"/>
  <c r="Q50" i="8"/>
  <c r="R50" i="8"/>
  <c r="U50" i="8" s="1"/>
  <c r="K47" i="10" s="1"/>
  <c r="T50" i="8"/>
  <c r="K51" i="8"/>
  <c r="P51" i="8" s="1"/>
  <c r="L51" i="8"/>
  <c r="M51" i="8"/>
  <c r="N51" i="8"/>
  <c r="O51" i="8"/>
  <c r="T51" i="8" s="1"/>
  <c r="Q51" i="8"/>
  <c r="R51" i="8"/>
  <c r="S51" i="8"/>
  <c r="K52" i="8"/>
  <c r="L52" i="8"/>
  <c r="Q52" i="8" s="1"/>
  <c r="M52" i="8"/>
  <c r="N52" i="8"/>
  <c r="O52" i="8"/>
  <c r="P52" i="8"/>
  <c r="U52" i="8" s="1"/>
  <c r="K49" i="10" s="1"/>
  <c r="R52" i="8"/>
  <c r="S52" i="8"/>
  <c r="T52" i="8"/>
  <c r="K53" i="8"/>
  <c r="L53" i="8"/>
  <c r="M53" i="8"/>
  <c r="R53" i="8" s="1"/>
  <c r="U53" i="8" s="1"/>
  <c r="K50" i="10" s="1"/>
  <c r="N53" i="8"/>
  <c r="O53" i="8"/>
  <c r="P53" i="8"/>
  <c r="Q53" i="8"/>
  <c r="S53" i="8"/>
  <c r="T53" i="8"/>
  <c r="K54" i="8"/>
  <c r="L54" i="8"/>
  <c r="M54" i="8"/>
  <c r="N54" i="8"/>
  <c r="S54" i="8" s="1"/>
  <c r="O54" i="8"/>
  <c r="P54" i="8"/>
  <c r="Q54" i="8"/>
  <c r="R54" i="8"/>
  <c r="U54" i="8" s="1"/>
  <c r="K51" i="10" s="1"/>
  <c r="T54" i="8"/>
  <c r="K55" i="8"/>
  <c r="L55" i="8"/>
  <c r="M55" i="8"/>
  <c r="N55" i="8"/>
  <c r="O55" i="8"/>
  <c r="P55" i="8"/>
  <c r="Q55" i="8"/>
  <c r="R55" i="8"/>
  <c r="S55" i="8"/>
  <c r="T55" i="8"/>
  <c r="U55" i="8"/>
  <c r="K52" i="10" s="1"/>
  <c r="K8" i="7"/>
  <c r="L8" i="7"/>
  <c r="M8" i="7"/>
  <c r="N8" i="7"/>
  <c r="O8" i="7"/>
  <c r="P8" i="7"/>
  <c r="Q8" i="7"/>
  <c r="R8" i="7"/>
  <c r="S8" i="7"/>
  <c r="T8" i="7"/>
  <c r="U8" i="7"/>
  <c r="J5" i="10" s="1"/>
  <c r="K9" i="7"/>
  <c r="L9" i="7"/>
  <c r="M9" i="7"/>
  <c r="N9" i="7"/>
  <c r="O9" i="7"/>
  <c r="P9" i="7"/>
  <c r="Q9" i="7"/>
  <c r="R9" i="7"/>
  <c r="S9" i="7"/>
  <c r="T9" i="7"/>
  <c r="U9" i="7"/>
  <c r="K10" i="7"/>
  <c r="P10" i="7" s="1"/>
  <c r="U10" i="7" s="1"/>
  <c r="J7" i="10" s="1"/>
  <c r="L10" i="7"/>
  <c r="Q10" i="7" s="1"/>
  <c r="M10" i="7"/>
  <c r="N10" i="7"/>
  <c r="O10" i="7"/>
  <c r="R10" i="7"/>
  <c r="S10" i="7"/>
  <c r="T10" i="7"/>
  <c r="K11" i="7"/>
  <c r="P11" i="7" s="1"/>
  <c r="L11" i="7"/>
  <c r="M11" i="7"/>
  <c r="R11" i="7" s="1"/>
  <c r="N11" i="7"/>
  <c r="S11" i="7" s="1"/>
  <c r="O11" i="7"/>
  <c r="Q11" i="7"/>
  <c r="T11" i="7"/>
  <c r="K12" i="7"/>
  <c r="L12" i="7"/>
  <c r="M12" i="7"/>
  <c r="R12" i="7" s="1"/>
  <c r="U12" i="7" s="1"/>
  <c r="J9" i="10" s="1"/>
  <c r="N12" i="7"/>
  <c r="S12" i="7" s="1"/>
  <c r="O12" i="7"/>
  <c r="P12" i="7"/>
  <c r="Q12" i="7"/>
  <c r="T12" i="7"/>
  <c r="K13" i="7"/>
  <c r="P13" i="7" s="1"/>
  <c r="L13" i="7"/>
  <c r="Q13" i="7" s="1"/>
  <c r="M13" i="7"/>
  <c r="N13" i="7"/>
  <c r="O13" i="7"/>
  <c r="T13" i="7" s="1"/>
  <c r="R13" i="7"/>
  <c r="S13" i="7"/>
  <c r="K14" i="7"/>
  <c r="L14" i="7"/>
  <c r="Q14" i="7" s="1"/>
  <c r="M14" i="7"/>
  <c r="N14" i="7"/>
  <c r="O14" i="7"/>
  <c r="P14" i="7"/>
  <c r="U14" i="7" s="1"/>
  <c r="J11" i="10" s="1"/>
  <c r="R14" i="7"/>
  <c r="S14" i="7"/>
  <c r="T14" i="7"/>
  <c r="K15" i="7"/>
  <c r="P15" i="7" s="1"/>
  <c r="L15" i="7"/>
  <c r="M15" i="7"/>
  <c r="R15" i="7" s="1"/>
  <c r="N15" i="7"/>
  <c r="O15" i="7"/>
  <c r="Q15" i="7"/>
  <c r="S15" i="7"/>
  <c r="T15" i="7"/>
  <c r="K16" i="7"/>
  <c r="L16" i="7"/>
  <c r="M16" i="7"/>
  <c r="N16" i="7"/>
  <c r="S16" i="7" s="1"/>
  <c r="O16" i="7"/>
  <c r="P16" i="7"/>
  <c r="Q16" i="7"/>
  <c r="R16" i="7"/>
  <c r="U16" i="7" s="1"/>
  <c r="J13" i="10" s="1"/>
  <c r="T16" i="7"/>
  <c r="K17" i="7"/>
  <c r="P17" i="7" s="1"/>
  <c r="L17" i="7"/>
  <c r="M17" i="7"/>
  <c r="R17" i="7" s="1"/>
  <c r="N17" i="7"/>
  <c r="O17" i="7"/>
  <c r="T17" i="7" s="1"/>
  <c r="Q17" i="7"/>
  <c r="S17" i="7"/>
  <c r="K18" i="7"/>
  <c r="L18" i="7"/>
  <c r="M18" i="7"/>
  <c r="N18" i="7"/>
  <c r="O18" i="7"/>
  <c r="P18" i="7"/>
  <c r="Q18" i="7"/>
  <c r="R18" i="7"/>
  <c r="S18" i="7"/>
  <c r="T18" i="7"/>
  <c r="U18" i="7"/>
  <c r="J15" i="10" s="1"/>
  <c r="K19" i="7"/>
  <c r="L19" i="7"/>
  <c r="M19" i="7"/>
  <c r="N19" i="7"/>
  <c r="O19" i="7"/>
  <c r="P19" i="7"/>
  <c r="Q19" i="7"/>
  <c r="R19" i="7"/>
  <c r="S19" i="7"/>
  <c r="T19" i="7"/>
  <c r="U19" i="7"/>
  <c r="K20" i="7"/>
  <c r="P20" i="7" s="1"/>
  <c r="L20" i="7"/>
  <c r="M20" i="7"/>
  <c r="N20" i="7"/>
  <c r="S20" i="7" s="1"/>
  <c r="O20" i="7"/>
  <c r="Q20" i="7"/>
  <c r="R20" i="7"/>
  <c r="T20" i="7"/>
  <c r="K21" i="7"/>
  <c r="P21" i="7" s="1"/>
  <c r="L21" i="7"/>
  <c r="M21" i="7"/>
  <c r="N21" i="7"/>
  <c r="S21" i="7" s="1"/>
  <c r="O21" i="7"/>
  <c r="T21" i="7" s="1"/>
  <c r="Q21" i="7"/>
  <c r="R21" i="7"/>
  <c r="K22" i="7"/>
  <c r="L22" i="7"/>
  <c r="M22" i="7"/>
  <c r="N22" i="7"/>
  <c r="O22" i="7"/>
  <c r="P22" i="7"/>
  <c r="Q22" i="7"/>
  <c r="R22" i="7"/>
  <c r="S22" i="7"/>
  <c r="T22" i="7"/>
  <c r="U22" i="7"/>
  <c r="K23" i="7"/>
  <c r="L23" i="7"/>
  <c r="M23" i="7"/>
  <c r="N23" i="7"/>
  <c r="O23" i="7"/>
  <c r="P23" i="7"/>
  <c r="Q23" i="7"/>
  <c r="R23" i="7"/>
  <c r="S23" i="7"/>
  <c r="T23" i="7"/>
  <c r="U23" i="7"/>
  <c r="K24" i="7"/>
  <c r="L24" i="7"/>
  <c r="Q24" i="7" s="1"/>
  <c r="M24" i="7"/>
  <c r="N24" i="7"/>
  <c r="S24" i="7" s="1"/>
  <c r="O24" i="7"/>
  <c r="P24" i="7"/>
  <c r="R24" i="7"/>
  <c r="T24" i="7"/>
  <c r="K25" i="7"/>
  <c r="P25" i="7" s="1"/>
  <c r="L25" i="7"/>
  <c r="M25" i="7"/>
  <c r="N25" i="7"/>
  <c r="O25" i="7"/>
  <c r="T25" i="7" s="1"/>
  <c r="Q25" i="7"/>
  <c r="R25" i="7"/>
  <c r="S25" i="7"/>
  <c r="K26" i="7"/>
  <c r="P26" i="7" s="1"/>
  <c r="L26" i="7"/>
  <c r="Q26" i="7" s="1"/>
  <c r="M26" i="7"/>
  <c r="N26" i="7"/>
  <c r="O26" i="7"/>
  <c r="T26" i="7" s="1"/>
  <c r="R26" i="7"/>
  <c r="S26" i="7"/>
  <c r="K27" i="7"/>
  <c r="L27" i="7"/>
  <c r="M27" i="7"/>
  <c r="R27" i="7" s="1"/>
  <c r="N27" i="7"/>
  <c r="O27" i="7"/>
  <c r="P27" i="7"/>
  <c r="Q27" i="7"/>
  <c r="S27" i="7"/>
  <c r="T27" i="7"/>
  <c r="K28" i="7"/>
  <c r="L28" i="7"/>
  <c r="M28" i="7"/>
  <c r="R28" i="7" s="1"/>
  <c r="U28" i="7" s="1"/>
  <c r="J25" i="10" s="1"/>
  <c r="N28" i="7"/>
  <c r="S28" i="7" s="1"/>
  <c r="O28" i="7"/>
  <c r="P28" i="7"/>
  <c r="Q28" i="7"/>
  <c r="T28" i="7"/>
  <c r="K29" i="7"/>
  <c r="P29" i="7" s="1"/>
  <c r="L29" i="7"/>
  <c r="M29" i="7"/>
  <c r="N29" i="7"/>
  <c r="O29" i="7"/>
  <c r="T29" i="7" s="1"/>
  <c r="Q29" i="7"/>
  <c r="R29" i="7"/>
  <c r="S29" i="7"/>
  <c r="K30" i="7"/>
  <c r="L30" i="7"/>
  <c r="Q30" i="7" s="1"/>
  <c r="M30" i="7"/>
  <c r="N30" i="7"/>
  <c r="O30" i="7"/>
  <c r="P30" i="7"/>
  <c r="U30" i="7" s="1"/>
  <c r="J27" i="10" s="1"/>
  <c r="R30" i="7"/>
  <c r="S30" i="7"/>
  <c r="T30" i="7"/>
  <c r="K31" i="7"/>
  <c r="P31" i="7" s="1"/>
  <c r="L31" i="7"/>
  <c r="M31" i="7"/>
  <c r="R31" i="7" s="1"/>
  <c r="N31" i="7"/>
  <c r="O31" i="7"/>
  <c r="Q31" i="7"/>
  <c r="S31" i="7"/>
  <c r="T31" i="7"/>
  <c r="K32" i="7"/>
  <c r="L32" i="7"/>
  <c r="M32" i="7"/>
  <c r="N32" i="7"/>
  <c r="S32" i="7" s="1"/>
  <c r="O32" i="7"/>
  <c r="P32" i="7"/>
  <c r="Q32" i="7"/>
  <c r="R32" i="7"/>
  <c r="U32" i="7" s="1"/>
  <c r="J29" i="10" s="1"/>
  <c r="T32" i="7"/>
  <c r="K33" i="7"/>
  <c r="P33" i="7" s="1"/>
  <c r="L33" i="7"/>
  <c r="M33" i="7"/>
  <c r="N33" i="7"/>
  <c r="O33" i="7"/>
  <c r="T33" i="7" s="1"/>
  <c r="Q33" i="7"/>
  <c r="R33" i="7"/>
  <c r="S33" i="7"/>
  <c r="K34" i="7"/>
  <c r="L34" i="7"/>
  <c r="Q34" i="7" s="1"/>
  <c r="M34" i="7"/>
  <c r="N34" i="7"/>
  <c r="S34" i="7" s="1"/>
  <c r="O34" i="7"/>
  <c r="P34" i="7"/>
  <c r="R34" i="7"/>
  <c r="T34" i="7"/>
  <c r="K35" i="7"/>
  <c r="L35" i="7"/>
  <c r="M35" i="7"/>
  <c r="N35" i="7"/>
  <c r="O35" i="7"/>
  <c r="P35" i="7"/>
  <c r="Q35" i="7"/>
  <c r="R35" i="7"/>
  <c r="S35" i="7"/>
  <c r="T35" i="7"/>
  <c r="U35" i="7"/>
  <c r="J32" i="10" s="1"/>
  <c r="K36" i="7"/>
  <c r="L36" i="7"/>
  <c r="M36" i="7"/>
  <c r="N36" i="7"/>
  <c r="O36" i="7"/>
  <c r="P36" i="7"/>
  <c r="Q36" i="7"/>
  <c r="R36" i="7"/>
  <c r="S36" i="7"/>
  <c r="T36" i="7"/>
  <c r="U36" i="7"/>
  <c r="J33" i="10" s="1"/>
  <c r="K37" i="7"/>
  <c r="P37" i="7" s="1"/>
  <c r="L37" i="7"/>
  <c r="M37" i="7"/>
  <c r="N37" i="7"/>
  <c r="O37" i="7"/>
  <c r="T37" i="7" s="1"/>
  <c r="Q37" i="7"/>
  <c r="R37" i="7"/>
  <c r="S37" i="7"/>
  <c r="K38" i="7"/>
  <c r="L38" i="7"/>
  <c r="M38" i="7"/>
  <c r="N38" i="7"/>
  <c r="O38" i="7"/>
  <c r="P38" i="7"/>
  <c r="Q38" i="7"/>
  <c r="R38" i="7"/>
  <c r="S38" i="7"/>
  <c r="T38" i="7"/>
  <c r="U38" i="7"/>
  <c r="K39" i="7"/>
  <c r="L39" i="7"/>
  <c r="M39" i="7"/>
  <c r="N39" i="7"/>
  <c r="O39" i="7"/>
  <c r="P39" i="7"/>
  <c r="Q39" i="7"/>
  <c r="R39" i="7"/>
  <c r="S39" i="7"/>
  <c r="T39" i="7"/>
  <c r="U39" i="7"/>
  <c r="K40" i="7"/>
  <c r="L40" i="7"/>
  <c r="M40" i="7"/>
  <c r="N40" i="7"/>
  <c r="O40" i="7"/>
  <c r="P40" i="7"/>
  <c r="Q40" i="7"/>
  <c r="R40" i="7"/>
  <c r="S40" i="7"/>
  <c r="T40" i="7"/>
  <c r="U40" i="7"/>
  <c r="J37" i="10" s="1"/>
  <c r="K41" i="7"/>
  <c r="L41" i="7"/>
  <c r="M41" i="7"/>
  <c r="N41" i="7"/>
  <c r="O41" i="7"/>
  <c r="P41" i="7"/>
  <c r="Q41" i="7"/>
  <c r="R41" i="7"/>
  <c r="S41" i="7"/>
  <c r="T41" i="7"/>
  <c r="U41" i="7"/>
  <c r="K42" i="7"/>
  <c r="L42" i="7"/>
  <c r="M42" i="7"/>
  <c r="N42" i="7"/>
  <c r="O42" i="7"/>
  <c r="P42" i="7"/>
  <c r="Q42" i="7"/>
  <c r="R42" i="7"/>
  <c r="S42" i="7"/>
  <c r="T42" i="7"/>
  <c r="U42" i="7"/>
  <c r="K43" i="7"/>
  <c r="L43" i="7"/>
  <c r="M43" i="7"/>
  <c r="R43" i="7" s="1"/>
  <c r="U43" i="7" s="1"/>
  <c r="J40" i="10" s="1"/>
  <c r="N43" i="7"/>
  <c r="O43" i="7"/>
  <c r="P43" i="7"/>
  <c r="Q43" i="7"/>
  <c r="S43" i="7"/>
  <c r="T43" i="7"/>
  <c r="K44" i="7"/>
  <c r="L44" i="7"/>
  <c r="M44" i="7"/>
  <c r="N44" i="7"/>
  <c r="O44" i="7"/>
  <c r="P44" i="7"/>
  <c r="Q44" i="7"/>
  <c r="R44" i="7"/>
  <c r="S44" i="7"/>
  <c r="T44" i="7"/>
  <c r="U44" i="7"/>
  <c r="J41" i="10" s="1"/>
  <c r="K45" i="7"/>
  <c r="P45" i="7" s="1"/>
  <c r="L45" i="7"/>
  <c r="M45" i="7"/>
  <c r="N45" i="7"/>
  <c r="O45" i="7"/>
  <c r="T45" i="7" s="1"/>
  <c r="Q45" i="7"/>
  <c r="R45" i="7"/>
  <c r="S45" i="7"/>
  <c r="K46" i="7"/>
  <c r="L46" i="7"/>
  <c r="Q46" i="7" s="1"/>
  <c r="M46" i="7"/>
  <c r="N46" i="7"/>
  <c r="O46" i="7"/>
  <c r="P46" i="7"/>
  <c r="U46" i="7" s="1"/>
  <c r="J43" i="10" s="1"/>
  <c r="R46" i="7"/>
  <c r="S46" i="7"/>
  <c r="T46" i="7"/>
  <c r="K47" i="7"/>
  <c r="L47" i="7"/>
  <c r="M47" i="7"/>
  <c r="R47" i="7" s="1"/>
  <c r="U47" i="7" s="1"/>
  <c r="J44" i="10" s="1"/>
  <c r="N47" i="7"/>
  <c r="O47" i="7"/>
  <c r="P47" i="7"/>
  <c r="Q47" i="7"/>
  <c r="S47" i="7"/>
  <c r="T47" i="7"/>
  <c r="K48" i="7"/>
  <c r="L48" i="7"/>
  <c r="M48" i="7"/>
  <c r="N48" i="7"/>
  <c r="S48" i="7" s="1"/>
  <c r="O48" i="7"/>
  <c r="P48" i="7"/>
  <c r="Q48" i="7"/>
  <c r="R48" i="7"/>
  <c r="U48" i="7" s="1"/>
  <c r="J45" i="10" s="1"/>
  <c r="T48" i="7"/>
  <c r="K49" i="7"/>
  <c r="L49" i="7"/>
  <c r="M49" i="7"/>
  <c r="N49" i="7"/>
  <c r="O49" i="7"/>
  <c r="P49" i="7"/>
  <c r="Q49" i="7"/>
  <c r="R49" i="7"/>
  <c r="S49" i="7"/>
  <c r="T49" i="7"/>
  <c r="U49" i="7"/>
  <c r="K50" i="7"/>
  <c r="L50" i="7"/>
  <c r="Q50" i="7" s="1"/>
  <c r="M50" i="7"/>
  <c r="N50" i="7"/>
  <c r="O50" i="7"/>
  <c r="P50" i="7"/>
  <c r="U50" i="7" s="1"/>
  <c r="J47" i="10" s="1"/>
  <c r="R50" i="7"/>
  <c r="S50" i="7"/>
  <c r="T50" i="7"/>
  <c r="K51" i="7"/>
  <c r="L51" i="7"/>
  <c r="M51" i="7"/>
  <c r="R51" i="7" s="1"/>
  <c r="U51" i="7" s="1"/>
  <c r="J48" i="10" s="1"/>
  <c r="N51" i="7"/>
  <c r="O51" i="7"/>
  <c r="P51" i="7"/>
  <c r="Q51" i="7"/>
  <c r="S51" i="7"/>
  <c r="T51" i="7"/>
  <c r="K52" i="7"/>
  <c r="L52" i="7"/>
  <c r="M52" i="7"/>
  <c r="N52" i="7"/>
  <c r="S52" i="7" s="1"/>
  <c r="O52" i="7"/>
  <c r="P52" i="7"/>
  <c r="Q52" i="7"/>
  <c r="R52" i="7"/>
  <c r="U52" i="7" s="1"/>
  <c r="J49" i="10" s="1"/>
  <c r="T52" i="7"/>
  <c r="K53" i="7"/>
  <c r="P53" i="7" s="1"/>
  <c r="L53" i="7"/>
  <c r="M53" i="7"/>
  <c r="N53" i="7"/>
  <c r="O53" i="7"/>
  <c r="T53" i="7" s="1"/>
  <c r="Q53" i="7"/>
  <c r="R53" i="7"/>
  <c r="S53" i="7"/>
  <c r="K54" i="7"/>
  <c r="L54" i="7"/>
  <c r="Q54" i="7" s="1"/>
  <c r="M54" i="7"/>
  <c r="N54" i="7"/>
  <c r="O54" i="7"/>
  <c r="P54" i="7"/>
  <c r="U54" i="7" s="1"/>
  <c r="J51" i="10" s="1"/>
  <c r="R54" i="7"/>
  <c r="S54" i="7"/>
  <c r="T54" i="7"/>
  <c r="K55" i="7"/>
  <c r="L55" i="7"/>
  <c r="M55" i="7"/>
  <c r="N55" i="7"/>
  <c r="O55" i="7"/>
  <c r="P55" i="7"/>
  <c r="Q55" i="7"/>
  <c r="R55" i="7"/>
  <c r="S55" i="7"/>
  <c r="T55" i="7"/>
  <c r="U55" i="7"/>
  <c r="K8" i="6"/>
  <c r="L8" i="6"/>
  <c r="M8" i="6"/>
  <c r="N8" i="6"/>
  <c r="O8" i="6"/>
  <c r="P8" i="6"/>
  <c r="Q8" i="6"/>
  <c r="R8" i="6"/>
  <c r="S8" i="6"/>
  <c r="T8" i="6"/>
  <c r="U8" i="6"/>
  <c r="I5" i="10" s="1"/>
  <c r="K9" i="6"/>
  <c r="L9" i="6"/>
  <c r="M9" i="6"/>
  <c r="N9" i="6"/>
  <c r="O9" i="6"/>
  <c r="P9" i="6"/>
  <c r="Q9" i="6"/>
  <c r="R9" i="6"/>
  <c r="S9" i="6"/>
  <c r="T9" i="6"/>
  <c r="U9" i="6"/>
  <c r="K10" i="6"/>
  <c r="P10" i="6" s="1"/>
  <c r="L10" i="6"/>
  <c r="Q10" i="6" s="1"/>
  <c r="M10" i="6"/>
  <c r="R10" i="6" s="1"/>
  <c r="N10" i="6"/>
  <c r="S10" i="6" s="1"/>
  <c r="O10" i="6"/>
  <c r="T10" i="6" s="1"/>
  <c r="K11" i="6"/>
  <c r="P11" i="6" s="1"/>
  <c r="L11" i="6"/>
  <c r="M11" i="6"/>
  <c r="R11" i="6" s="1"/>
  <c r="N11" i="6"/>
  <c r="S11" i="6" s="1"/>
  <c r="O11" i="6"/>
  <c r="T11" i="6" s="1"/>
  <c r="Q11" i="6"/>
  <c r="K12" i="6"/>
  <c r="L12" i="6"/>
  <c r="M12" i="6"/>
  <c r="N12" i="6"/>
  <c r="O12" i="6"/>
  <c r="P12" i="6"/>
  <c r="Q12" i="6"/>
  <c r="R12" i="6"/>
  <c r="S12" i="6"/>
  <c r="T12" i="6"/>
  <c r="U12" i="6"/>
  <c r="I9" i="10" s="1"/>
  <c r="K13" i="6"/>
  <c r="P13" i="6" s="1"/>
  <c r="L13" i="6"/>
  <c r="Q13" i="6" s="1"/>
  <c r="M13" i="6"/>
  <c r="R13" i="6" s="1"/>
  <c r="N13" i="6"/>
  <c r="S13" i="6" s="1"/>
  <c r="O13" i="6"/>
  <c r="T13" i="6" s="1"/>
  <c r="K14" i="6"/>
  <c r="P14" i="6" s="1"/>
  <c r="L14" i="6"/>
  <c r="Q14" i="6" s="1"/>
  <c r="M14" i="6"/>
  <c r="R14" i="6" s="1"/>
  <c r="N14" i="6"/>
  <c r="S14" i="6" s="1"/>
  <c r="O14" i="6"/>
  <c r="T14" i="6" s="1"/>
  <c r="K15" i="6"/>
  <c r="P15" i="6" s="1"/>
  <c r="L15" i="6"/>
  <c r="Q15" i="6" s="1"/>
  <c r="M15" i="6"/>
  <c r="R15" i="6" s="1"/>
  <c r="N15" i="6"/>
  <c r="S15" i="6" s="1"/>
  <c r="O15" i="6"/>
  <c r="T15" i="6" s="1"/>
  <c r="K16" i="6"/>
  <c r="P16" i="6" s="1"/>
  <c r="L16" i="6"/>
  <c r="Q16" i="6" s="1"/>
  <c r="M16" i="6"/>
  <c r="R16" i="6" s="1"/>
  <c r="N16" i="6"/>
  <c r="S16" i="6" s="1"/>
  <c r="O16" i="6"/>
  <c r="T16" i="6" s="1"/>
  <c r="K17" i="6"/>
  <c r="P17" i="6" s="1"/>
  <c r="L17" i="6"/>
  <c r="Q17" i="6" s="1"/>
  <c r="M17" i="6"/>
  <c r="R17" i="6" s="1"/>
  <c r="N17" i="6"/>
  <c r="S17" i="6" s="1"/>
  <c r="O17" i="6"/>
  <c r="T17" i="6" s="1"/>
  <c r="K18" i="6"/>
  <c r="L18" i="6"/>
  <c r="M18" i="6"/>
  <c r="N18" i="6"/>
  <c r="O18" i="6"/>
  <c r="P18" i="6"/>
  <c r="Q18" i="6"/>
  <c r="R18" i="6"/>
  <c r="S18" i="6"/>
  <c r="T18" i="6"/>
  <c r="U18" i="6"/>
  <c r="I15" i="10" s="1"/>
  <c r="K19" i="6"/>
  <c r="L19" i="6"/>
  <c r="M19" i="6"/>
  <c r="N19" i="6"/>
  <c r="O19" i="6"/>
  <c r="P19" i="6"/>
  <c r="Q19" i="6"/>
  <c r="R19" i="6"/>
  <c r="S19" i="6"/>
  <c r="T19" i="6"/>
  <c r="U19" i="6"/>
  <c r="I16" i="10" s="1"/>
  <c r="K20" i="6"/>
  <c r="P20" i="6" s="1"/>
  <c r="L20" i="6"/>
  <c r="Q20" i="6" s="1"/>
  <c r="M20" i="6"/>
  <c r="R20" i="6" s="1"/>
  <c r="N20" i="6"/>
  <c r="S20" i="6" s="1"/>
  <c r="O20" i="6"/>
  <c r="T20" i="6" s="1"/>
  <c r="K21" i="6"/>
  <c r="P21" i="6" s="1"/>
  <c r="L21" i="6"/>
  <c r="Q21" i="6" s="1"/>
  <c r="M21" i="6"/>
  <c r="R21" i="6" s="1"/>
  <c r="N21" i="6"/>
  <c r="S21" i="6" s="1"/>
  <c r="O21" i="6"/>
  <c r="T21" i="6" s="1"/>
  <c r="K22" i="6"/>
  <c r="L22" i="6"/>
  <c r="M22" i="6"/>
  <c r="N22" i="6"/>
  <c r="O22" i="6"/>
  <c r="P22" i="6"/>
  <c r="Q22" i="6"/>
  <c r="R22" i="6"/>
  <c r="S22" i="6"/>
  <c r="T22" i="6"/>
  <c r="U22" i="6"/>
  <c r="I19" i="10" s="1"/>
  <c r="K23" i="6"/>
  <c r="L23" i="6"/>
  <c r="M23" i="6"/>
  <c r="N23" i="6"/>
  <c r="O23" i="6"/>
  <c r="P23" i="6"/>
  <c r="Q23" i="6"/>
  <c r="R23" i="6"/>
  <c r="S23" i="6"/>
  <c r="T23" i="6"/>
  <c r="U23" i="6"/>
  <c r="I20" i="10" s="1"/>
  <c r="K24" i="6"/>
  <c r="P24" i="6" s="1"/>
  <c r="L24" i="6"/>
  <c r="Q24" i="6" s="1"/>
  <c r="M24" i="6"/>
  <c r="R24" i="6" s="1"/>
  <c r="N24" i="6"/>
  <c r="S24" i="6" s="1"/>
  <c r="O24" i="6"/>
  <c r="T24" i="6" s="1"/>
  <c r="K25" i="6"/>
  <c r="P25" i="6" s="1"/>
  <c r="L25" i="6"/>
  <c r="Q25" i="6" s="1"/>
  <c r="M25" i="6"/>
  <c r="R25" i="6" s="1"/>
  <c r="N25" i="6"/>
  <c r="S25" i="6" s="1"/>
  <c r="O25" i="6"/>
  <c r="T25" i="6" s="1"/>
  <c r="K26" i="6"/>
  <c r="L26" i="6"/>
  <c r="M26" i="6"/>
  <c r="N26" i="6"/>
  <c r="O26" i="6"/>
  <c r="P26" i="6"/>
  <c r="Q26" i="6"/>
  <c r="R26" i="6"/>
  <c r="S26" i="6"/>
  <c r="T26" i="6"/>
  <c r="U26" i="6"/>
  <c r="K27" i="6"/>
  <c r="L27" i="6"/>
  <c r="M27" i="6"/>
  <c r="N27" i="6"/>
  <c r="O27" i="6"/>
  <c r="P27" i="6"/>
  <c r="Q27" i="6"/>
  <c r="R27" i="6"/>
  <c r="S27" i="6"/>
  <c r="T27" i="6"/>
  <c r="U27" i="6"/>
  <c r="I24" i="10" s="1"/>
  <c r="K28" i="6"/>
  <c r="L28" i="6"/>
  <c r="M28" i="6"/>
  <c r="N28" i="6"/>
  <c r="O28" i="6"/>
  <c r="P28" i="6"/>
  <c r="Q28" i="6"/>
  <c r="R28" i="6"/>
  <c r="S28" i="6"/>
  <c r="T28" i="6"/>
  <c r="U28" i="6"/>
  <c r="K29" i="6"/>
  <c r="P29" i="6" s="1"/>
  <c r="L29" i="6"/>
  <c r="Q29" i="6" s="1"/>
  <c r="M29" i="6"/>
  <c r="R29" i="6" s="1"/>
  <c r="N29" i="6"/>
  <c r="O29" i="6"/>
  <c r="T29" i="6" s="1"/>
  <c r="S29" i="6"/>
  <c r="K30" i="6"/>
  <c r="P30" i="6" s="1"/>
  <c r="L30" i="6"/>
  <c r="Q30" i="6" s="1"/>
  <c r="M30" i="6"/>
  <c r="R30" i="6" s="1"/>
  <c r="N30" i="6"/>
  <c r="S30" i="6" s="1"/>
  <c r="O30" i="6"/>
  <c r="T30" i="6" s="1"/>
  <c r="K31" i="6"/>
  <c r="P31" i="6" s="1"/>
  <c r="L31" i="6"/>
  <c r="M31" i="6"/>
  <c r="R31" i="6" s="1"/>
  <c r="N31" i="6"/>
  <c r="S31" i="6" s="1"/>
  <c r="O31" i="6"/>
  <c r="T31" i="6" s="1"/>
  <c r="Q31" i="6"/>
  <c r="K32" i="6"/>
  <c r="P32" i="6" s="1"/>
  <c r="L32" i="6"/>
  <c r="Q32" i="6" s="1"/>
  <c r="M32" i="6"/>
  <c r="R32" i="6" s="1"/>
  <c r="N32" i="6"/>
  <c r="S32" i="6" s="1"/>
  <c r="O32" i="6"/>
  <c r="T32" i="6" s="1"/>
  <c r="K33" i="6"/>
  <c r="P33" i="6" s="1"/>
  <c r="L33" i="6"/>
  <c r="Q33" i="6" s="1"/>
  <c r="M33" i="6"/>
  <c r="R33" i="6" s="1"/>
  <c r="N33" i="6"/>
  <c r="S33" i="6" s="1"/>
  <c r="O33" i="6"/>
  <c r="T33" i="6" s="1"/>
  <c r="K34" i="6"/>
  <c r="P34" i="6" s="1"/>
  <c r="L34" i="6"/>
  <c r="Q34" i="6" s="1"/>
  <c r="M34" i="6"/>
  <c r="R34" i="6" s="1"/>
  <c r="N34" i="6"/>
  <c r="S34" i="6" s="1"/>
  <c r="O34" i="6"/>
  <c r="T34" i="6" s="1"/>
  <c r="K35" i="6"/>
  <c r="L35" i="6"/>
  <c r="M35" i="6"/>
  <c r="N35" i="6"/>
  <c r="O35" i="6"/>
  <c r="P35" i="6"/>
  <c r="Q35" i="6"/>
  <c r="R35" i="6"/>
  <c r="S35" i="6"/>
  <c r="T35" i="6"/>
  <c r="U35" i="6"/>
  <c r="I32" i="10" s="1"/>
  <c r="K36" i="6"/>
  <c r="L36" i="6"/>
  <c r="M36" i="6"/>
  <c r="N36" i="6"/>
  <c r="O36" i="6"/>
  <c r="P36" i="6"/>
  <c r="Q36" i="6"/>
  <c r="R36" i="6"/>
  <c r="S36" i="6"/>
  <c r="T36" i="6"/>
  <c r="U36" i="6"/>
  <c r="I33" i="10" s="1"/>
  <c r="K37" i="6"/>
  <c r="P37" i="6" s="1"/>
  <c r="L37" i="6"/>
  <c r="M37" i="6"/>
  <c r="R37" i="6" s="1"/>
  <c r="N37" i="6"/>
  <c r="S37" i="6" s="1"/>
  <c r="O37" i="6"/>
  <c r="T37" i="6" s="1"/>
  <c r="Q37" i="6"/>
  <c r="K38" i="6"/>
  <c r="L38" i="6"/>
  <c r="M38" i="6"/>
  <c r="N38" i="6"/>
  <c r="O38" i="6"/>
  <c r="P38" i="6"/>
  <c r="Q38" i="6"/>
  <c r="R38" i="6"/>
  <c r="S38" i="6"/>
  <c r="T38" i="6"/>
  <c r="U38" i="6"/>
  <c r="I35" i="10" s="1"/>
  <c r="K39" i="6"/>
  <c r="L39" i="6"/>
  <c r="M39" i="6"/>
  <c r="N39" i="6"/>
  <c r="O39" i="6"/>
  <c r="P39" i="6"/>
  <c r="Q39" i="6"/>
  <c r="R39" i="6"/>
  <c r="S39" i="6"/>
  <c r="T39" i="6"/>
  <c r="U39" i="6"/>
  <c r="I36" i="10" s="1"/>
  <c r="K40" i="6"/>
  <c r="L40" i="6"/>
  <c r="M40" i="6"/>
  <c r="N40" i="6"/>
  <c r="O40" i="6"/>
  <c r="P40" i="6"/>
  <c r="Q40" i="6"/>
  <c r="R40" i="6"/>
  <c r="S40" i="6"/>
  <c r="T40" i="6"/>
  <c r="U40" i="6"/>
  <c r="I37" i="10" s="1"/>
  <c r="K41" i="6"/>
  <c r="L41" i="6"/>
  <c r="M41" i="6"/>
  <c r="N41" i="6"/>
  <c r="O41" i="6"/>
  <c r="P41" i="6"/>
  <c r="Q41" i="6"/>
  <c r="R41" i="6"/>
  <c r="S41" i="6"/>
  <c r="T41" i="6"/>
  <c r="U41" i="6"/>
  <c r="I38" i="10" s="1"/>
  <c r="K42" i="6"/>
  <c r="L42" i="6"/>
  <c r="M42" i="6"/>
  <c r="N42" i="6"/>
  <c r="O42" i="6"/>
  <c r="P42" i="6"/>
  <c r="Q42" i="6"/>
  <c r="R42" i="6"/>
  <c r="S42" i="6"/>
  <c r="T42" i="6"/>
  <c r="U42" i="6"/>
  <c r="I39" i="10" s="1"/>
  <c r="K43" i="6"/>
  <c r="P43" i="6" s="1"/>
  <c r="L43" i="6"/>
  <c r="Q43" i="6" s="1"/>
  <c r="M43" i="6"/>
  <c r="R43" i="6" s="1"/>
  <c r="N43" i="6"/>
  <c r="S43" i="6" s="1"/>
  <c r="O43" i="6"/>
  <c r="T43" i="6" s="1"/>
  <c r="K44" i="6"/>
  <c r="L44" i="6"/>
  <c r="M44" i="6"/>
  <c r="N44" i="6"/>
  <c r="O44" i="6"/>
  <c r="P44" i="6"/>
  <c r="Q44" i="6"/>
  <c r="R44" i="6"/>
  <c r="S44" i="6"/>
  <c r="T44" i="6"/>
  <c r="U44" i="6"/>
  <c r="I41" i="10" s="1"/>
  <c r="K45" i="6"/>
  <c r="P45" i="6" s="1"/>
  <c r="L45" i="6"/>
  <c r="M45" i="6"/>
  <c r="N45" i="6"/>
  <c r="S45" i="6" s="1"/>
  <c r="O45" i="6"/>
  <c r="T45" i="6" s="1"/>
  <c r="Q45" i="6"/>
  <c r="R45" i="6"/>
  <c r="K46" i="6"/>
  <c r="P46" i="6" s="1"/>
  <c r="L46" i="6"/>
  <c r="Q46" i="6" s="1"/>
  <c r="M46" i="6"/>
  <c r="N46" i="6"/>
  <c r="S46" i="6" s="1"/>
  <c r="O46" i="6"/>
  <c r="T46" i="6" s="1"/>
  <c r="R46" i="6"/>
  <c r="K47" i="6"/>
  <c r="P47" i="6" s="1"/>
  <c r="L47" i="6"/>
  <c r="Q47" i="6" s="1"/>
  <c r="M47" i="6"/>
  <c r="R47" i="6" s="1"/>
  <c r="N47" i="6"/>
  <c r="O47" i="6"/>
  <c r="T47" i="6" s="1"/>
  <c r="S47" i="6"/>
  <c r="K48" i="6"/>
  <c r="P48" i="6" s="1"/>
  <c r="L48" i="6"/>
  <c r="Q48" i="6" s="1"/>
  <c r="M48" i="6"/>
  <c r="R48" i="6" s="1"/>
  <c r="N48" i="6"/>
  <c r="S48" i="6" s="1"/>
  <c r="O48" i="6"/>
  <c r="T48" i="6" s="1"/>
  <c r="K49" i="6"/>
  <c r="L49" i="6"/>
  <c r="M49" i="6"/>
  <c r="N49" i="6"/>
  <c r="O49" i="6"/>
  <c r="P49" i="6"/>
  <c r="Q49" i="6"/>
  <c r="R49" i="6"/>
  <c r="S49" i="6"/>
  <c r="T49" i="6"/>
  <c r="U49" i="6"/>
  <c r="K50" i="6"/>
  <c r="P50" i="6" s="1"/>
  <c r="L50" i="6"/>
  <c r="Q50" i="6" s="1"/>
  <c r="M50" i="6"/>
  <c r="R50" i="6" s="1"/>
  <c r="N50" i="6"/>
  <c r="S50" i="6" s="1"/>
  <c r="O50" i="6"/>
  <c r="T50" i="6" s="1"/>
  <c r="K51" i="6"/>
  <c r="P51" i="6" s="1"/>
  <c r="L51" i="6"/>
  <c r="Q51" i="6" s="1"/>
  <c r="M51" i="6"/>
  <c r="R51" i="6" s="1"/>
  <c r="N51" i="6"/>
  <c r="S51" i="6" s="1"/>
  <c r="O51" i="6"/>
  <c r="T51" i="6" s="1"/>
  <c r="K52" i="6"/>
  <c r="P52" i="6" s="1"/>
  <c r="L52" i="6"/>
  <c r="Q52" i="6" s="1"/>
  <c r="M52" i="6"/>
  <c r="R52" i="6" s="1"/>
  <c r="N52" i="6"/>
  <c r="S52" i="6" s="1"/>
  <c r="O52" i="6"/>
  <c r="T52" i="6" s="1"/>
  <c r="K53" i="6"/>
  <c r="P53" i="6" s="1"/>
  <c r="L53" i="6"/>
  <c r="M53" i="6"/>
  <c r="N53" i="6"/>
  <c r="S53" i="6" s="1"/>
  <c r="O53" i="6"/>
  <c r="T53" i="6" s="1"/>
  <c r="Q53" i="6"/>
  <c r="R53" i="6"/>
  <c r="K54" i="6"/>
  <c r="P54" i="6" s="1"/>
  <c r="L54" i="6"/>
  <c r="Q54" i="6" s="1"/>
  <c r="M54" i="6"/>
  <c r="R54" i="6" s="1"/>
  <c r="N54" i="6"/>
  <c r="O54" i="6"/>
  <c r="T54" i="6" s="1"/>
  <c r="S54" i="6"/>
  <c r="K55" i="6"/>
  <c r="L55" i="6"/>
  <c r="M55" i="6"/>
  <c r="N55" i="6"/>
  <c r="O55" i="6"/>
  <c r="P55" i="6"/>
  <c r="Q55" i="6"/>
  <c r="R55" i="6"/>
  <c r="S55" i="6"/>
  <c r="T55" i="6"/>
  <c r="U55" i="6"/>
  <c r="I52" i="10" s="1"/>
  <c r="K8" i="5"/>
  <c r="L8" i="5"/>
  <c r="M8" i="5"/>
  <c r="N8" i="5"/>
  <c r="O8" i="5"/>
  <c r="P8" i="5"/>
  <c r="Q8" i="5"/>
  <c r="R8" i="5"/>
  <c r="S8" i="5"/>
  <c r="T8" i="5"/>
  <c r="U8" i="5"/>
  <c r="H5" i="10" s="1"/>
  <c r="K9" i="5"/>
  <c r="L9" i="5"/>
  <c r="M9" i="5"/>
  <c r="N9" i="5"/>
  <c r="O9" i="5"/>
  <c r="P9" i="5"/>
  <c r="Q9" i="5"/>
  <c r="R9" i="5"/>
  <c r="S9" i="5"/>
  <c r="T9" i="5"/>
  <c r="U9" i="5"/>
  <c r="K10" i="5"/>
  <c r="P10" i="5" s="1"/>
  <c r="L10" i="5"/>
  <c r="Q10" i="5" s="1"/>
  <c r="M10" i="5"/>
  <c r="R10" i="5" s="1"/>
  <c r="N10" i="5"/>
  <c r="S10" i="5" s="1"/>
  <c r="O10" i="5"/>
  <c r="T10" i="5" s="1"/>
  <c r="K11" i="5"/>
  <c r="P11" i="5" s="1"/>
  <c r="L11" i="5"/>
  <c r="Q11" i="5" s="1"/>
  <c r="M11" i="5"/>
  <c r="R11" i="5" s="1"/>
  <c r="N11" i="5"/>
  <c r="S11" i="5" s="1"/>
  <c r="O11" i="5"/>
  <c r="T11" i="5" s="1"/>
  <c r="K12" i="5"/>
  <c r="L12" i="5"/>
  <c r="M12" i="5"/>
  <c r="N12" i="5"/>
  <c r="O12" i="5"/>
  <c r="P12" i="5"/>
  <c r="Q12" i="5"/>
  <c r="R12" i="5"/>
  <c r="S12" i="5"/>
  <c r="T12" i="5"/>
  <c r="U12" i="5"/>
  <c r="H9" i="10" s="1"/>
  <c r="K13" i="5"/>
  <c r="P13" i="5" s="1"/>
  <c r="L13" i="5"/>
  <c r="Q13" i="5" s="1"/>
  <c r="M13" i="5"/>
  <c r="R13" i="5" s="1"/>
  <c r="N13" i="5"/>
  <c r="S13" i="5" s="1"/>
  <c r="O13" i="5"/>
  <c r="T13" i="5" s="1"/>
  <c r="K14" i="5"/>
  <c r="P14" i="5" s="1"/>
  <c r="L14" i="5"/>
  <c r="Q14" i="5" s="1"/>
  <c r="M14" i="5"/>
  <c r="R14" i="5" s="1"/>
  <c r="N14" i="5"/>
  <c r="S14" i="5" s="1"/>
  <c r="O14" i="5"/>
  <c r="T14" i="5" s="1"/>
  <c r="K15" i="5"/>
  <c r="P15" i="5" s="1"/>
  <c r="L15" i="5"/>
  <c r="M15" i="5"/>
  <c r="R15" i="5" s="1"/>
  <c r="N15" i="5"/>
  <c r="S15" i="5" s="1"/>
  <c r="O15" i="5"/>
  <c r="T15" i="5" s="1"/>
  <c r="Q15" i="5"/>
  <c r="K16" i="5"/>
  <c r="P16" i="5" s="1"/>
  <c r="L16" i="5"/>
  <c r="Q16" i="5" s="1"/>
  <c r="M16" i="5"/>
  <c r="N16" i="5"/>
  <c r="S16" i="5" s="1"/>
  <c r="O16" i="5"/>
  <c r="T16" i="5" s="1"/>
  <c r="R16" i="5"/>
  <c r="K17" i="5"/>
  <c r="P17" i="5" s="1"/>
  <c r="L17" i="5"/>
  <c r="Q17" i="5" s="1"/>
  <c r="M17" i="5"/>
  <c r="R17" i="5" s="1"/>
  <c r="N17" i="5"/>
  <c r="S17" i="5" s="1"/>
  <c r="O17" i="5"/>
  <c r="T17" i="5" s="1"/>
  <c r="K18" i="5"/>
  <c r="L18" i="5"/>
  <c r="M18" i="5"/>
  <c r="N18" i="5"/>
  <c r="O18" i="5"/>
  <c r="P18" i="5"/>
  <c r="Q18" i="5"/>
  <c r="R18" i="5"/>
  <c r="S18" i="5"/>
  <c r="T18" i="5"/>
  <c r="U18" i="5"/>
  <c r="H15" i="10" s="1"/>
  <c r="K19" i="5"/>
  <c r="L19" i="5"/>
  <c r="M19" i="5"/>
  <c r="N19" i="5"/>
  <c r="O19" i="5"/>
  <c r="P19" i="5"/>
  <c r="Q19" i="5"/>
  <c r="R19" i="5"/>
  <c r="S19" i="5"/>
  <c r="T19" i="5"/>
  <c r="U19" i="5"/>
  <c r="H16" i="10" s="1"/>
  <c r="K20" i="5"/>
  <c r="P20" i="5" s="1"/>
  <c r="L20" i="5"/>
  <c r="Q20" i="5" s="1"/>
  <c r="M20" i="5"/>
  <c r="R20" i="5" s="1"/>
  <c r="N20" i="5"/>
  <c r="S20" i="5" s="1"/>
  <c r="O20" i="5"/>
  <c r="T20" i="5" s="1"/>
  <c r="K21" i="5"/>
  <c r="P21" i="5" s="1"/>
  <c r="L21" i="5"/>
  <c r="Q21" i="5" s="1"/>
  <c r="M21" i="5"/>
  <c r="R21" i="5" s="1"/>
  <c r="N21" i="5"/>
  <c r="S21" i="5" s="1"/>
  <c r="O21" i="5"/>
  <c r="T21" i="5" s="1"/>
  <c r="K22" i="5"/>
  <c r="L22" i="5"/>
  <c r="M22" i="5"/>
  <c r="N22" i="5"/>
  <c r="O22" i="5"/>
  <c r="P22" i="5"/>
  <c r="Q22" i="5"/>
  <c r="R22" i="5"/>
  <c r="S22" i="5"/>
  <c r="T22" i="5"/>
  <c r="U22" i="5"/>
  <c r="H19" i="10" s="1"/>
  <c r="K23" i="5"/>
  <c r="L23" i="5"/>
  <c r="M23" i="5"/>
  <c r="N23" i="5"/>
  <c r="O23" i="5"/>
  <c r="P23" i="5"/>
  <c r="Q23" i="5"/>
  <c r="R23" i="5"/>
  <c r="S23" i="5"/>
  <c r="T23" i="5"/>
  <c r="U23" i="5"/>
  <c r="H20" i="10" s="1"/>
  <c r="K24" i="5"/>
  <c r="P24" i="5" s="1"/>
  <c r="L24" i="5"/>
  <c r="Q24" i="5" s="1"/>
  <c r="M24" i="5"/>
  <c r="R24" i="5" s="1"/>
  <c r="N24" i="5"/>
  <c r="S24" i="5" s="1"/>
  <c r="O24" i="5"/>
  <c r="T24" i="5" s="1"/>
  <c r="K25" i="5"/>
  <c r="P25" i="5" s="1"/>
  <c r="L25" i="5"/>
  <c r="Q25" i="5" s="1"/>
  <c r="M25" i="5"/>
  <c r="R25" i="5" s="1"/>
  <c r="N25" i="5"/>
  <c r="S25" i="5" s="1"/>
  <c r="O25" i="5"/>
  <c r="T25" i="5" s="1"/>
  <c r="K26" i="5"/>
  <c r="L26" i="5"/>
  <c r="M26" i="5"/>
  <c r="N26" i="5"/>
  <c r="O26" i="5"/>
  <c r="P26" i="5"/>
  <c r="Q26" i="5"/>
  <c r="R26" i="5"/>
  <c r="S26" i="5"/>
  <c r="T26" i="5"/>
  <c r="U26" i="5"/>
  <c r="H23" i="10" s="1"/>
  <c r="K27" i="5"/>
  <c r="L27" i="5"/>
  <c r="M27" i="5"/>
  <c r="N27" i="5"/>
  <c r="O27" i="5"/>
  <c r="P27" i="5"/>
  <c r="Q27" i="5"/>
  <c r="R27" i="5"/>
  <c r="S27" i="5"/>
  <c r="T27" i="5"/>
  <c r="U27" i="5"/>
  <c r="H24" i="10" s="1"/>
  <c r="K28" i="5"/>
  <c r="L28" i="5"/>
  <c r="M28" i="5"/>
  <c r="N28" i="5"/>
  <c r="O28" i="5"/>
  <c r="P28" i="5"/>
  <c r="Q28" i="5"/>
  <c r="R28" i="5"/>
  <c r="S28" i="5"/>
  <c r="T28" i="5"/>
  <c r="U28" i="5"/>
  <c r="H25" i="10" s="1"/>
  <c r="K29" i="5"/>
  <c r="P29" i="5" s="1"/>
  <c r="L29" i="5"/>
  <c r="Q29" i="5" s="1"/>
  <c r="M29" i="5"/>
  <c r="R29" i="5" s="1"/>
  <c r="N29" i="5"/>
  <c r="S29" i="5" s="1"/>
  <c r="O29" i="5"/>
  <c r="T29" i="5" s="1"/>
  <c r="K30" i="5"/>
  <c r="P30" i="5" s="1"/>
  <c r="L30" i="5"/>
  <c r="Q30" i="5" s="1"/>
  <c r="M30" i="5"/>
  <c r="R30" i="5" s="1"/>
  <c r="N30" i="5"/>
  <c r="S30" i="5" s="1"/>
  <c r="O30" i="5"/>
  <c r="T30" i="5" s="1"/>
  <c r="K31" i="5"/>
  <c r="P31" i="5" s="1"/>
  <c r="L31" i="5"/>
  <c r="M31" i="5"/>
  <c r="R31" i="5" s="1"/>
  <c r="N31" i="5"/>
  <c r="S31" i="5" s="1"/>
  <c r="O31" i="5"/>
  <c r="T31" i="5" s="1"/>
  <c r="Q31" i="5"/>
  <c r="K32" i="5"/>
  <c r="P32" i="5" s="1"/>
  <c r="L32" i="5"/>
  <c r="Q32" i="5" s="1"/>
  <c r="M32" i="5"/>
  <c r="N32" i="5"/>
  <c r="S32" i="5" s="1"/>
  <c r="O32" i="5"/>
  <c r="T32" i="5" s="1"/>
  <c r="R32" i="5"/>
  <c r="K33" i="5"/>
  <c r="P33" i="5" s="1"/>
  <c r="L33" i="5"/>
  <c r="Q33" i="5" s="1"/>
  <c r="M33" i="5"/>
  <c r="R33" i="5" s="1"/>
  <c r="N33" i="5"/>
  <c r="S33" i="5" s="1"/>
  <c r="O33" i="5"/>
  <c r="T33" i="5" s="1"/>
  <c r="K34" i="5"/>
  <c r="P34" i="5" s="1"/>
  <c r="L34" i="5"/>
  <c r="Q34" i="5" s="1"/>
  <c r="M34" i="5"/>
  <c r="R34" i="5" s="1"/>
  <c r="N34" i="5"/>
  <c r="S34" i="5" s="1"/>
  <c r="O34" i="5"/>
  <c r="T34" i="5" s="1"/>
  <c r="K35" i="5"/>
  <c r="L35" i="5"/>
  <c r="M35" i="5"/>
  <c r="N35" i="5"/>
  <c r="O35" i="5"/>
  <c r="P35" i="5"/>
  <c r="Q35" i="5"/>
  <c r="R35" i="5"/>
  <c r="S35" i="5"/>
  <c r="T35" i="5"/>
  <c r="U35" i="5"/>
  <c r="H32" i="10" s="1"/>
  <c r="K36" i="5"/>
  <c r="L36" i="5"/>
  <c r="M36" i="5"/>
  <c r="N36" i="5"/>
  <c r="O36" i="5"/>
  <c r="P36" i="5"/>
  <c r="Q36" i="5"/>
  <c r="R36" i="5"/>
  <c r="S36" i="5"/>
  <c r="T36" i="5"/>
  <c r="U36" i="5"/>
  <c r="H33" i="10" s="1"/>
  <c r="K37" i="5"/>
  <c r="P37" i="5" s="1"/>
  <c r="L37" i="5"/>
  <c r="M37" i="5"/>
  <c r="R37" i="5" s="1"/>
  <c r="N37" i="5"/>
  <c r="S37" i="5" s="1"/>
  <c r="O37" i="5"/>
  <c r="T37" i="5" s="1"/>
  <c r="Q37" i="5"/>
  <c r="K38" i="5"/>
  <c r="L38" i="5"/>
  <c r="M38" i="5"/>
  <c r="N38" i="5"/>
  <c r="O38" i="5"/>
  <c r="P38" i="5"/>
  <c r="Q38" i="5"/>
  <c r="R38" i="5"/>
  <c r="S38" i="5"/>
  <c r="T38" i="5"/>
  <c r="U38" i="5"/>
  <c r="K39" i="5"/>
  <c r="L39" i="5"/>
  <c r="M39" i="5"/>
  <c r="N39" i="5"/>
  <c r="O39" i="5"/>
  <c r="P39" i="5"/>
  <c r="Q39" i="5"/>
  <c r="R39" i="5"/>
  <c r="S39" i="5"/>
  <c r="T39" i="5"/>
  <c r="U39" i="5"/>
  <c r="H36" i="10" s="1"/>
  <c r="K40" i="5"/>
  <c r="L40" i="5"/>
  <c r="M40" i="5"/>
  <c r="N40" i="5"/>
  <c r="O40" i="5"/>
  <c r="P40" i="5"/>
  <c r="Q40" i="5"/>
  <c r="R40" i="5"/>
  <c r="S40" i="5"/>
  <c r="T40" i="5"/>
  <c r="U40" i="5"/>
  <c r="H37" i="10" s="1"/>
  <c r="K41" i="5"/>
  <c r="L41" i="5"/>
  <c r="Q41" i="5" s="1"/>
  <c r="M41" i="5"/>
  <c r="N41" i="5"/>
  <c r="O41" i="5"/>
  <c r="P41" i="5"/>
  <c r="U41" i="5" s="1"/>
  <c r="H38" i="10" s="1"/>
  <c r="R41" i="5"/>
  <c r="S41" i="5"/>
  <c r="T41" i="5"/>
  <c r="K42" i="5"/>
  <c r="L42" i="5"/>
  <c r="M42" i="5"/>
  <c r="N42" i="5"/>
  <c r="O42" i="5"/>
  <c r="P42" i="5"/>
  <c r="Q42" i="5"/>
  <c r="R42" i="5"/>
  <c r="S42" i="5"/>
  <c r="T42" i="5"/>
  <c r="U42" i="5"/>
  <c r="H39" i="10" s="1"/>
  <c r="K43" i="5"/>
  <c r="P43" i="5" s="1"/>
  <c r="L43" i="5"/>
  <c r="Q43" i="5" s="1"/>
  <c r="M43" i="5"/>
  <c r="R43" i="5" s="1"/>
  <c r="N43" i="5"/>
  <c r="S43" i="5" s="1"/>
  <c r="O43" i="5"/>
  <c r="T43" i="5" s="1"/>
  <c r="K44" i="5"/>
  <c r="L44" i="5"/>
  <c r="M44" i="5"/>
  <c r="N44" i="5"/>
  <c r="O44" i="5"/>
  <c r="P44" i="5"/>
  <c r="Q44" i="5"/>
  <c r="R44" i="5"/>
  <c r="S44" i="5"/>
  <c r="T44" i="5"/>
  <c r="U44" i="5"/>
  <c r="H41" i="10" s="1"/>
  <c r="K45" i="5"/>
  <c r="P45" i="5" s="1"/>
  <c r="L45" i="5"/>
  <c r="Q45" i="5" s="1"/>
  <c r="M45" i="5"/>
  <c r="R45" i="5" s="1"/>
  <c r="N45" i="5"/>
  <c r="S45" i="5" s="1"/>
  <c r="O45" i="5"/>
  <c r="T45" i="5" s="1"/>
  <c r="K46" i="5"/>
  <c r="P46" i="5" s="1"/>
  <c r="L46" i="5"/>
  <c r="M46" i="5"/>
  <c r="R46" i="5" s="1"/>
  <c r="N46" i="5"/>
  <c r="S46" i="5" s="1"/>
  <c r="O46" i="5"/>
  <c r="T46" i="5" s="1"/>
  <c r="Q46" i="5"/>
  <c r="K47" i="5"/>
  <c r="P47" i="5" s="1"/>
  <c r="L47" i="5"/>
  <c r="Q47" i="5" s="1"/>
  <c r="M47" i="5"/>
  <c r="R47" i="5" s="1"/>
  <c r="N47" i="5"/>
  <c r="S47" i="5" s="1"/>
  <c r="O47" i="5"/>
  <c r="T47" i="5" s="1"/>
  <c r="K48" i="5"/>
  <c r="P48" i="5" s="1"/>
  <c r="L48" i="5"/>
  <c r="M48" i="5"/>
  <c r="R48" i="5" s="1"/>
  <c r="N48" i="5"/>
  <c r="S48" i="5" s="1"/>
  <c r="O48" i="5"/>
  <c r="T48" i="5" s="1"/>
  <c r="Q48" i="5"/>
  <c r="K49" i="5"/>
  <c r="L49" i="5"/>
  <c r="M49" i="5"/>
  <c r="N49" i="5"/>
  <c r="S49" i="5" s="1"/>
  <c r="O49" i="5"/>
  <c r="P49" i="5"/>
  <c r="Q49" i="5"/>
  <c r="R49" i="5"/>
  <c r="T49" i="5"/>
  <c r="U49" i="5"/>
  <c r="H46" i="10" s="1"/>
  <c r="K50" i="5"/>
  <c r="P50" i="5" s="1"/>
  <c r="L50" i="5"/>
  <c r="Q50" i="5" s="1"/>
  <c r="M50" i="5"/>
  <c r="R50" i="5" s="1"/>
  <c r="N50" i="5"/>
  <c r="S50" i="5" s="1"/>
  <c r="O50" i="5"/>
  <c r="T50" i="5" s="1"/>
  <c r="K51" i="5"/>
  <c r="P51" i="5" s="1"/>
  <c r="L51" i="5"/>
  <c r="Q51" i="5" s="1"/>
  <c r="M51" i="5"/>
  <c r="R51" i="5" s="1"/>
  <c r="N51" i="5"/>
  <c r="S51" i="5" s="1"/>
  <c r="O51" i="5"/>
  <c r="T51" i="5" s="1"/>
  <c r="K52" i="5"/>
  <c r="P52" i="5" s="1"/>
  <c r="L52" i="5"/>
  <c r="Q52" i="5" s="1"/>
  <c r="M52" i="5"/>
  <c r="R52" i="5" s="1"/>
  <c r="N52" i="5"/>
  <c r="S52" i="5" s="1"/>
  <c r="O52" i="5"/>
  <c r="T52" i="5" s="1"/>
  <c r="K53" i="5"/>
  <c r="P53" i="5" s="1"/>
  <c r="L53" i="5"/>
  <c r="Q53" i="5" s="1"/>
  <c r="M53" i="5"/>
  <c r="R53" i="5" s="1"/>
  <c r="N53" i="5"/>
  <c r="S53" i="5" s="1"/>
  <c r="O53" i="5"/>
  <c r="T53" i="5" s="1"/>
  <c r="K54" i="5"/>
  <c r="P54" i="5" s="1"/>
  <c r="L54" i="5"/>
  <c r="M54" i="5"/>
  <c r="R54" i="5" s="1"/>
  <c r="N54" i="5"/>
  <c r="S54" i="5" s="1"/>
  <c r="O54" i="5"/>
  <c r="T54" i="5" s="1"/>
  <c r="Q54" i="5"/>
  <c r="K55" i="5"/>
  <c r="P55" i="5" s="1"/>
  <c r="U55" i="5" s="1"/>
  <c r="H52" i="10" s="1"/>
  <c r="L55" i="5"/>
  <c r="M55" i="5"/>
  <c r="R55" i="5" s="1"/>
  <c r="N55" i="5"/>
  <c r="O55" i="5"/>
  <c r="T55" i="5" s="1"/>
  <c r="Q55" i="5"/>
  <c r="S55" i="5"/>
  <c r="K8" i="4"/>
  <c r="L8" i="4"/>
  <c r="M8" i="4"/>
  <c r="N8" i="4"/>
  <c r="O8" i="4"/>
  <c r="P8" i="4"/>
  <c r="Q8" i="4"/>
  <c r="R8" i="4"/>
  <c r="S8" i="4"/>
  <c r="T8" i="4"/>
  <c r="U8" i="4"/>
  <c r="G5" i="10" s="1"/>
  <c r="K9" i="4"/>
  <c r="L9" i="4"/>
  <c r="M9" i="4"/>
  <c r="N9" i="4"/>
  <c r="O9" i="4"/>
  <c r="P9" i="4"/>
  <c r="Q9" i="4"/>
  <c r="R9" i="4"/>
  <c r="S9" i="4"/>
  <c r="T9" i="4"/>
  <c r="U9" i="4"/>
  <c r="G6" i="10" s="1"/>
  <c r="K10" i="4"/>
  <c r="P10" i="4" s="1"/>
  <c r="L10" i="4"/>
  <c r="Q10" i="4" s="1"/>
  <c r="M10" i="4"/>
  <c r="R10" i="4" s="1"/>
  <c r="N10" i="4"/>
  <c r="S10" i="4" s="1"/>
  <c r="O10" i="4"/>
  <c r="T10" i="4" s="1"/>
  <c r="K11" i="4"/>
  <c r="P11" i="4" s="1"/>
  <c r="L11" i="4"/>
  <c r="M11" i="4"/>
  <c r="R11" i="4" s="1"/>
  <c r="N11" i="4"/>
  <c r="S11" i="4" s="1"/>
  <c r="O11" i="4"/>
  <c r="T11" i="4" s="1"/>
  <c r="Q11" i="4"/>
  <c r="K12" i="4"/>
  <c r="P12" i="4" s="1"/>
  <c r="L12" i="4"/>
  <c r="Q12" i="4" s="1"/>
  <c r="M12" i="4"/>
  <c r="R12" i="4" s="1"/>
  <c r="N12" i="4"/>
  <c r="S12" i="4" s="1"/>
  <c r="O12" i="4"/>
  <c r="T12" i="4" s="1"/>
  <c r="K13" i="4"/>
  <c r="P13" i="4" s="1"/>
  <c r="L13" i="4"/>
  <c r="M13" i="4"/>
  <c r="R13" i="4" s="1"/>
  <c r="N13" i="4"/>
  <c r="S13" i="4" s="1"/>
  <c r="O13" i="4"/>
  <c r="T13" i="4" s="1"/>
  <c r="Q13" i="4"/>
  <c r="K14" i="4"/>
  <c r="P14" i="4" s="1"/>
  <c r="L14" i="4"/>
  <c r="Q14" i="4" s="1"/>
  <c r="M14" i="4"/>
  <c r="R14" i="4" s="1"/>
  <c r="N14" i="4"/>
  <c r="S14" i="4" s="1"/>
  <c r="O14" i="4"/>
  <c r="T14" i="4" s="1"/>
  <c r="K15" i="4"/>
  <c r="P15" i="4" s="1"/>
  <c r="L15" i="4"/>
  <c r="Q15" i="4" s="1"/>
  <c r="M15" i="4"/>
  <c r="R15" i="4" s="1"/>
  <c r="N15" i="4"/>
  <c r="O15" i="4"/>
  <c r="T15" i="4" s="1"/>
  <c r="S15" i="4"/>
  <c r="K16" i="4"/>
  <c r="P16" i="4" s="1"/>
  <c r="L16" i="4"/>
  <c r="Q16" i="4" s="1"/>
  <c r="M16" i="4"/>
  <c r="R16" i="4" s="1"/>
  <c r="N16" i="4"/>
  <c r="S16" i="4" s="1"/>
  <c r="O16" i="4"/>
  <c r="T16" i="4" s="1"/>
  <c r="K17" i="4"/>
  <c r="P17" i="4" s="1"/>
  <c r="L17" i="4"/>
  <c r="M17" i="4"/>
  <c r="R17" i="4" s="1"/>
  <c r="N17" i="4"/>
  <c r="S17" i="4" s="1"/>
  <c r="O17" i="4"/>
  <c r="T17" i="4" s="1"/>
  <c r="Q17" i="4"/>
  <c r="K18" i="4"/>
  <c r="L18" i="4"/>
  <c r="M18" i="4"/>
  <c r="N18" i="4"/>
  <c r="O18" i="4"/>
  <c r="P18" i="4"/>
  <c r="Q18" i="4"/>
  <c r="R18" i="4"/>
  <c r="S18" i="4"/>
  <c r="T18" i="4"/>
  <c r="U18" i="4"/>
  <c r="G15" i="10" s="1"/>
  <c r="K19" i="4"/>
  <c r="L19" i="4"/>
  <c r="M19" i="4"/>
  <c r="N19" i="4"/>
  <c r="O19" i="4"/>
  <c r="P19" i="4"/>
  <c r="Q19" i="4"/>
  <c r="R19" i="4"/>
  <c r="S19" i="4"/>
  <c r="T19" i="4"/>
  <c r="U19" i="4"/>
  <c r="G16" i="10" s="1"/>
  <c r="K20" i="4"/>
  <c r="P20" i="4" s="1"/>
  <c r="L20" i="4"/>
  <c r="Q20" i="4" s="1"/>
  <c r="M20" i="4"/>
  <c r="R20" i="4" s="1"/>
  <c r="N20" i="4"/>
  <c r="S20" i="4" s="1"/>
  <c r="O20" i="4"/>
  <c r="T20" i="4" s="1"/>
  <c r="K21" i="4"/>
  <c r="P21" i="4" s="1"/>
  <c r="L21" i="4"/>
  <c r="M21" i="4"/>
  <c r="R21" i="4" s="1"/>
  <c r="N21" i="4"/>
  <c r="S21" i="4" s="1"/>
  <c r="O21" i="4"/>
  <c r="T21" i="4" s="1"/>
  <c r="Q21" i="4"/>
  <c r="K22" i="4"/>
  <c r="L22" i="4"/>
  <c r="M22" i="4"/>
  <c r="N22" i="4"/>
  <c r="O22" i="4"/>
  <c r="P22" i="4"/>
  <c r="Q22" i="4"/>
  <c r="R22" i="4"/>
  <c r="S22" i="4"/>
  <c r="T22" i="4"/>
  <c r="U22" i="4"/>
  <c r="G19" i="10" s="1"/>
  <c r="K23" i="4"/>
  <c r="L23" i="4"/>
  <c r="M23" i="4"/>
  <c r="N23" i="4"/>
  <c r="O23" i="4"/>
  <c r="P23" i="4"/>
  <c r="Q23" i="4"/>
  <c r="R23" i="4"/>
  <c r="S23" i="4"/>
  <c r="T23" i="4"/>
  <c r="U23" i="4"/>
  <c r="G20" i="10" s="1"/>
  <c r="K24" i="4"/>
  <c r="P24" i="4" s="1"/>
  <c r="L24" i="4"/>
  <c r="Q24" i="4" s="1"/>
  <c r="M24" i="4"/>
  <c r="R24" i="4" s="1"/>
  <c r="N24" i="4"/>
  <c r="S24" i="4" s="1"/>
  <c r="O24" i="4"/>
  <c r="T24" i="4" s="1"/>
  <c r="K25" i="4"/>
  <c r="P25" i="4" s="1"/>
  <c r="L25" i="4"/>
  <c r="M25" i="4"/>
  <c r="R25" i="4" s="1"/>
  <c r="N25" i="4"/>
  <c r="S25" i="4" s="1"/>
  <c r="O25" i="4"/>
  <c r="T25" i="4" s="1"/>
  <c r="Q25" i="4"/>
  <c r="K26" i="4"/>
  <c r="L26" i="4"/>
  <c r="M26" i="4"/>
  <c r="N26" i="4"/>
  <c r="O26" i="4"/>
  <c r="P26" i="4"/>
  <c r="Q26" i="4"/>
  <c r="R26" i="4"/>
  <c r="S26" i="4"/>
  <c r="T26" i="4"/>
  <c r="U26" i="4"/>
  <c r="G23" i="10" s="1"/>
  <c r="K27" i="4"/>
  <c r="L27" i="4"/>
  <c r="M27" i="4"/>
  <c r="N27" i="4"/>
  <c r="O27" i="4"/>
  <c r="P27" i="4"/>
  <c r="Q27" i="4"/>
  <c r="R27" i="4"/>
  <c r="S27" i="4"/>
  <c r="T27" i="4"/>
  <c r="U27" i="4"/>
  <c r="G24" i="10" s="1"/>
  <c r="K28" i="4"/>
  <c r="L28" i="4"/>
  <c r="M28" i="4"/>
  <c r="N28" i="4"/>
  <c r="O28" i="4"/>
  <c r="P28" i="4"/>
  <c r="Q28" i="4"/>
  <c r="R28" i="4"/>
  <c r="S28" i="4"/>
  <c r="T28" i="4"/>
  <c r="U28" i="4"/>
  <c r="G25" i="10" s="1"/>
  <c r="K29" i="4"/>
  <c r="P29" i="4" s="1"/>
  <c r="L29" i="4"/>
  <c r="Q29" i="4" s="1"/>
  <c r="M29" i="4"/>
  <c r="R29" i="4" s="1"/>
  <c r="N29" i="4"/>
  <c r="S29" i="4" s="1"/>
  <c r="O29" i="4"/>
  <c r="T29" i="4" s="1"/>
  <c r="K30" i="4"/>
  <c r="P30" i="4" s="1"/>
  <c r="L30" i="4"/>
  <c r="Q30" i="4" s="1"/>
  <c r="M30" i="4"/>
  <c r="R30" i="4" s="1"/>
  <c r="N30" i="4"/>
  <c r="S30" i="4" s="1"/>
  <c r="O30" i="4"/>
  <c r="T30" i="4" s="1"/>
  <c r="K31" i="4"/>
  <c r="P31" i="4" s="1"/>
  <c r="L31" i="4"/>
  <c r="M31" i="4"/>
  <c r="R31" i="4" s="1"/>
  <c r="N31" i="4"/>
  <c r="S31" i="4" s="1"/>
  <c r="O31" i="4"/>
  <c r="T31" i="4" s="1"/>
  <c r="Q31" i="4"/>
  <c r="K32" i="4"/>
  <c r="P32" i="4" s="1"/>
  <c r="L32" i="4"/>
  <c r="Q32" i="4" s="1"/>
  <c r="M32" i="4"/>
  <c r="R32" i="4" s="1"/>
  <c r="N32" i="4"/>
  <c r="S32" i="4" s="1"/>
  <c r="O32" i="4"/>
  <c r="T32" i="4" s="1"/>
  <c r="K33" i="4"/>
  <c r="P33" i="4" s="1"/>
  <c r="L33" i="4"/>
  <c r="Q33" i="4" s="1"/>
  <c r="M33" i="4"/>
  <c r="R33" i="4" s="1"/>
  <c r="N33" i="4"/>
  <c r="S33" i="4" s="1"/>
  <c r="O33" i="4"/>
  <c r="T33" i="4" s="1"/>
  <c r="K34" i="4"/>
  <c r="P34" i="4" s="1"/>
  <c r="L34" i="4"/>
  <c r="Q34" i="4" s="1"/>
  <c r="M34" i="4"/>
  <c r="R34" i="4" s="1"/>
  <c r="N34" i="4"/>
  <c r="S34" i="4" s="1"/>
  <c r="O34" i="4"/>
  <c r="T34" i="4" s="1"/>
  <c r="K35" i="4"/>
  <c r="L35" i="4"/>
  <c r="M35" i="4"/>
  <c r="N35" i="4"/>
  <c r="O35" i="4"/>
  <c r="P35" i="4"/>
  <c r="Q35" i="4"/>
  <c r="R35" i="4"/>
  <c r="S35" i="4"/>
  <c r="T35" i="4"/>
  <c r="U35" i="4"/>
  <c r="G32" i="10" s="1"/>
  <c r="K36" i="4"/>
  <c r="L36" i="4"/>
  <c r="M36" i="4"/>
  <c r="N36" i="4"/>
  <c r="O36" i="4"/>
  <c r="P36" i="4"/>
  <c r="Q36" i="4"/>
  <c r="R36" i="4"/>
  <c r="S36" i="4"/>
  <c r="T36" i="4"/>
  <c r="U36" i="4"/>
  <c r="G33" i="10" s="1"/>
  <c r="K37" i="4"/>
  <c r="P37" i="4" s="1"/>
  <c r="L37" i="4"/>
  <c r="Q37" i="4" s="1"/>
  <c r="M37" i="4"/>
  <c r="R37" i="4" s="1"/>
  <c r="N37" i="4"/>
  <c r="S37" i="4" s="1"/>
  <c r="O37" i="4"/>
  <c r="T37" i="4" s="1"/>
  <c r="K38" i="4"/>
  <c r="L38" i="4"/>
  <c r="M38" i="4"/>
  <c r="N38" i="4"/>
  <c r="O38" i="4"/>
  <c r="P38" i="4"/>
  <c r="Q38" i="4"/>
  <c r="R38" i="4"/>
  <c r="S38" i="4"/>
  <c r="T38" i="4"/>
  <c r="U38" i="4"/>
  <c r="G35" i="10" s="1"/>
  <c r="K39" i="4"/>
  <c r="L39" i="4"/>
  <c r="M39" i="4"/>
  <c r="N39" i="4"/>
  <c r="O39" i="4"/>
  <c r="P39" i="4"/>
  <c r="Q39" i="4"/>
  <c r="R39" i="4"/>
  <c r="S39" i="4"/>
  <c r="T39" i="4"/>
  <c r="U39" i="4"/>
  <c r="G36" i="10" s="1"/>
  <c r="K40" i="4"/>
  <c r="L40" i="4"/>
  <c r="M40" i="4"/>
  <c r="N40" i="4"/>
  <c r="O40" i="4"/>
  <c r="P40" i="4"/>
  <c r="Q40" i="4"/>
  <c r="R40" i="4"/>
  <c r="S40" i="4"/>
  <c r="T40" i="4"/>
  <c r="U40" i="4"/>
  <c r="K41" i="4"/>
  <c r="L41" i="4"/>
  <c r="M41" i="4"/>
  <c r="N41" i="4"/>
  <c r="O41" i="4"/>
  <c r="P41" i="4"/>
  <c r="Q41" i="4"/>
  <c r="R41" i="4"/>
  <c r="S41" i="4"/>
  <c r="T41" i="4"/>
  <c r="U41" i="4"/>
  <c r="G38" i="10" s="1"/>
  <c r="K42" i="4"/>
  <c r="L42" i="4"/>
  <c r="M42" i="4"/>
  <c r="N42" i="4"/>
  <c r="O42" i="4"/>
  <c r="P42" i="4"/>
  <c r="Q42" i="4"/>
  <c r="R42" i="4"/>
  <c r="S42" i="4"/>
  <c r="T42" i="4"/>
  <c r="U42" i="4"/>
  <c r="G39" i="10" s="1"/>
  <c r="K43" i="4"/>
  <c r="P43" i="4" s="1"/>
  <c r="L43" i="4"/>
  <c r="Q43" i="4" s="1"/>
  <c r="M43" i="4"/>
  <c r="R43" i="4" s="1"/>
  <c r="N43" i="4"/>
  <c r="S43" i="4" s="1"/>
  <c r="O43" i="4"/>
  <c r="T43" i="4" s="1"/>
  <c r="K44" i="4"/>
  <c r="L44" i="4"/>
  <c r="M44" i="4"/>
  <c r="N44" i="4"/>
  <c r="O44" i="4"/>
  <c r="P44" i="4"/>
  <c r="Q44" i="4"/>
  <c r="R44" i="4"/>
  <c r="S44" i="4"/>
  <c r="T44" i="4"/>
  <c r="U44" i="4"/>
  <c r="G41" i="10" s="1"/>
  <c r="K45" i="4"/>
  <c r="P45" i="4" s="1"/>
  <c r="L45" i="4"/>
  <c r="Q45" i="4" s="1"/>
  <c r="M45" i="4"/>
  <c r="R45" i="4" s="1"/>
  <c r="N45" i="4"/>
  <c r="S45" i="4" s="1"/>
  <c r="O45" i="4"/>
  <c r="T45" i="4" s="1"/>
  <c r="K46" i="4"/>
  <c r="P46" i="4" s="1"/>
  <c r="L46" i="4"/>
  <c r="Q46" i="4" s="1"/>
  <c r="M46" i="4"/>
  <c r="R46" i="4" s="1"/>
  <c r="N46" i="4"/>
  <c r="S46" i="4" s="1"/>
  <c r="O46" i="4"/>
  <c r="T46" i="4"/>
  <c r="K47" i="4"/>
  <c r="P47" i="4" s="1"/>
  <c r="L47" i="4"/>
  <c r="Q47" i="4" s="1"/>
  <c r="M47" i="4"/>
  <c r="R47" i="4" s="1"/>
  <c r="N47" i="4"/>
  <c r="S47" i="4" s="1"/>
  <c r="O47" i="4"/>
  <c r="T47" i="4" s="1"/>
  <c r="K48" i="4"/>
  <c r="P48" i="4" s="1"/>
  <c r="L48" i="4"/>
  <c r="Q48" i="4" s="1"/>
  <c r="M48" i="4"/>
  <c r="R48" i="4" s="1"/>
  <c r="N48" i="4"/>
  <c r="S48" i="4" s="1"/>
  <c r="O48" i="4"/>
  <c r="T48" i="4" s="1"/>
  <c r="K49" i="4"/>
  <c r="L49" i="4"/>
  <c r="M49" i="4"/>
  <c r="N49" i="4"/>
  <c r="O49" i="4"/>
  <c r="P49" i="4"/>
  <c r="Q49" i="4"/>
  <c r="R49" i="4"/>
  <c r="S49" i="4"/>
  <c r="T49" i="4"/>
  <c r="U49" i="4"/>
  <c r="G46" i="10" s="1"/>
  <c r="K50" i="4"/>
  <c r="P50" i="4" s="1"/>
  <c r="L50" i="4"/>
  <c r="Q50" i="4" s="1"/>
  <c r="M50" i="4"/>
  <c r="R50" i="4" s="1"/>
  <c r="N50" i="4"/>
  <c r="S50" i="4" s="1"/>
  <c r="O50" i="4"/>
  <c r="T50" i="4" s="1"/>
  <c r="K51" i="4"/>
  <c r="P51" i="4" s="1"/>
  <c r="L51" i="4"/>
  <c r="M51" i="4"/>
  <c r="R51" i="4" s="1"/>
  <c r="N51" i="4"/>
  <c r="S51" i="4" s="1"/>
  <c r="O51" i="4"/>
  <c r="T51" i="4" s="1"/>
  <c r="Q51" i="4"/>
  <c r="K52" i="4"/>
  <c r="P52" i="4" s="1"/>
  <c r="L52" i="4"/>
  <c r="Q52" i="4" s="1"/>
  <c r="M52" i="4"/>
  <c r="R52" i="4" s="1"/>
  <c r="N52" i="4"/>
  <c r="S52" i="4" s="1"/>
  <c r="O52" i="4"/>
  <c r="T52" i="4" s="1"/>
  <c r="K53" i="4"/>
  <c r="P53" i="4" s="1"/>
  <c r="L53" i="4"/>
  <c r="M53" i="4"/>
  <c r="R53" i="4" s="1"/>
  <c r="N53" i="4"/>
  <c r="S53" i="4" s="1"/>
  <c r="O53" i="4"/>
  <c r="T53" i="4" s="1"/>
  <c r="Q53" i="4"/>
  <c r="K54" i="4"/>
  <c r="P54" i="4" s="1"/>
  <c r="L54" i="4"/>
  <c r="Q54" i="4" s="1"/>
  <c r="M54" i="4"/>
  <c r="R54" i="4" s="1"/>
  <c r="N54" i="4"/>
  <c r="S54" i="4" s="1"/>
  <c r="O54" i="4"/>
  <c r="T54" i="4" s="1"/>
  <c r="K55" i="4"/>
  <c r="L55" i="4"/>
  <c r="M55" i="4"/>
  <c r="N55" i="4"/>
  <c r="O55" i="4"/>
  <c r="P55" i="4"/>
  <c r="Q55" i="4"/>
  <c r="R55" i="4"/>
  <c r="S55" i="4"/>
  <c r="T55" i="4"/>
  <c r="U55" i="4"/>
  <c r="G52" i="10" s="1"/>
  <c r="T53" i="3"/>
  <c r="K8" i="3"/>
  <c r="L8" i="3"/>
  <c r="M8" i="3"/>
  <c r="N8" i="3"/>
  <c r="O8" i="3"/>
  <c r="P8" i="3"/>
  <c r="Q8" i="3"/>
  <c r="R8" i="3"/>
  <c r="S8" i="3"/>
  <c r="T8" i="3"/>
  <c r="U8" i="3"/>
  <c r="F5" i="10" s="1"/>
  <c r="K9" i="3"/>
  <c r="L9" i="3"/>
  <c r="M9" i="3"/>
  <c r="N9" i="3"/>
  <c r="O9" i="3"/>
  <c r="P9" i="3"/>
  <c r="Q9" i="3"/>
  <c r="R9" i="3"/>
  <c r="S9" i="3"/>
  <c r="T9" i="3"/>
  <c r="U9" i="3"/>
  <c r="K10" i="3"/>
  <c r="L10" i="3"/>
  <c r="Q10" i="3" s="1"/>
  <c r="M10" i="3"/>
  <c r="R10" i="3" s="1"/>
  <c r="N10" i="3"/>
  <c r="S10" i="3" s="1"/>
  <c r="O10" i="3"/>
  <c r="T10" i="3" s="1"/>
  <c r="P10" i="3"/>
  <c r="K11" i="3"/>
  <c r="P11" i="3" s="1"/>
  <c r="L11" i="3"/>
  <c r="Q11" i="3" s="1"/>
  <c r="M11" i="3"/>
  <c r="N11" i="3"/>
  <c r="S11" i="3" s="1"/>
  <c r="O11" i="3"/>
  <c r="T11" i="3" s="1"/>
  <c r="R11" i="3"/>
  <c r="K12" i="3"/>
  <c r="P12" i="3" s="1"/>
  <c r="L12" i="3"/>
  <c r="Q12" i="3" s="1"/>
  <c r="M12" i="3"/>
  <c r="R12" i="3" s="1"/>
  <c r="N12" i="3"/>
  <c r="O12" i="3"/>
  <c r="T12" i="3" s="1"/>
  <c r="S12" i="3"/>
  <c r="K13" i="3"/>
  <c r="P13" i="3" s="1"/>
  <c r="L13" i="3"/>
  <c r="Q13" i="3" s="1"/>
  <c r="M13" i="3"/>
  <c r="R13" i="3" s="1"/>
  <c r="N13" i="3"/>
  <c r="S13" i="3" s="1"/>
  <c r="O13" i="3"/>
  <c r="T13" i="3"/>
  <c r="K14" i="3"/>
  <c r="P14" i="3" s="1"/>
  <c r="L14" i="3"/>
  <c r="M14" i="3"/>
  <c r="R14" i="3" s="1"/>
  <c r="N14" i="3"/>
  <c r="S14" i="3" s="1"/>
  <c r="O14" i="3"/>
  <c r="Q14" i="3"/>
  <c r="T14" i="3"/>
  <c r="K15" i="3"/>
  <c r="P15" i="3" s="1"/>
  <c r="L15" i="3"/>
  <c r="M15" i="3"/>
  <c r="N15" i="3"/>
  <c r="S15" i="3" s="1"/>
  <c r="O15" i="3"/>
  <c r="T15" i="3" s="1"/>
  <c r="Q15" i="3"/>
  <c r="R15" i="3"/>
  <c r="K16" i="3"/>
  <c r="P16" i="3" s="1"/>
  <c r="L16" i="3"/>
  <c r="Q16" i="3" s="1"/>
  <c r="M16" i="3"/>
  <c r="N16" i="3"/>
  <c r="S16" i="3" s="1"/>
  <c r="O16" i="3"/>
  <c r="T16" i="3" s="1"/>
  <c r="R16" i="3"/>
  <c r="K17" i="3"/>
  <c r="L17" i="3"/>
  <c r="Q17" i="3" s="1"/>
  <c r="M17" i="3"/>
  <c r="R17" i="3" s="1"/>
  <c r="N17" i="3"/>
  <c r="O17" i="3"/>
  <c r="T17" i="3" s="1"/>
  <c r="P17" i="3"/>
  <c r="S17" i="3"/>
  <c r="K18" i="3"/>
  <c r="L18" i="3"/>
  <c r="M18" i="3"/>
  <c r="N18" i="3"/>
  <c r="O18" i="3"/>
  <c r="P18" i="3"/>
  <c r="Q18" i="3"/>
  <c r="R18" i="3"/>
  <c r="S18" i="3"/>
  <c r="T18" i="3"/>
  <c r="U18" i="3"/>
  <c r="K19" i="3"/>
  <c r="L19" i="3"/>
  <c r="M19" i="3"/>
  <c r="N19" i="3"/>
  <c r="O19" i="3"/>
  <c r="P19" i="3"/>
  <c r="Q19" i="3"/>
  <c r="R19" i="3"/>
  <c r="S19" i="3"/>
  <c r="T19" i="3"/>
  <c r="U19" i="3"/>
  <c r="F16" i="10" s="1"/>
  <c r="K20" i="3"/>
  <c r="P20" i="3" s="1"/>
  <c r="L20" i="3"/>
  <c r="Q20" i="3" s="1"/>
  <c r="M20" i="3"/>
  <c r="R20" i="3" s="1"/>
  <c r="N20" i="3"/>
  <c r="S20" i="3" s="1"/>
  <c r="O20" i="3"/>
  <c r="T20" i="3" s="1"/>
  <c r="K21" i="3"/>
  <c r="P21" i="3" s="1"/>
  <c r="U21" i="3" s="1"/>
  <c r="F18" i="10" s="1"/>
  <c r="L21" i="3"/>
  <c r="Q21" i="3" s="1"/>
  <c r="M21" i="3"/>
  <c r="R21" i="3" s="1"/>
  <c r="N21" i="3"/>
  <c r="S21" i="3" s="1"/>
  <c r="O21" i="3"/>
  <c r="T21" i="3" s="1"/>
  <c r="K22" i="3"/>
  <c r="L22" i="3"/>
  <c r="M22" i="3"/>
  <c r="N22" i="3"/>
  <c r="O22" i="3"/>
  <c r="P22" i="3"/>
  <c r="Q22" i="3"/>
  <c r="R22" i="3"/>
  <c r="S22" i="3"/>
  <c r="T22" i="3"/>
  <c r="U22" i="3"/>
  <c r="K23" i="3"/>
  <c r="L23" i="3"/>
  <c r="M23" i="3"/>
  <c r="N23" i="3"/>
  <c r="O23" i="3"/>
  <c r="P23" i="3"/>
  <c r="Q23" i="3"/>
  <c r="R23" i="3"/>
  <c r="S23" i="3"/>
  <c r="T23" i="3"/>
  <c r="U23" i="3"/>
  <c r="K24" i="3"/>
  <c r="P24" i="3" s="1"/>
  <c r="L24" i="3"/>
  <c r="Q24" i="3" s="1"/>
  <c r="M24" i="3"/>
  <c r="R24" i="3" s="1"/>
  <c r="N24" i="3"/>
  <c r="O24" i="3"/>
  <c r="T24" i="3" s="1"/>
  <c r="S24" i="3"/>
  <c r="K25" i="3"/>
  <c r="L25" i="3"/>
  <c r="Q25" i="3" s="1"/>
  <c r="M25" i="3"/>
  <c r="R25" i="3" s="1"/>
  <c r="N25" i="3"/>
  <c r="S25" i="3" s="1"/>
  <c r="O25" i="3"/>
  <c r="P25" i="3"/>
  <c r="T25" i="3"/>
  <c r="K26" i="3"/>
  <c r="L26" i="3"/>
  <c r="M26" i="3"/>
  <c r="N26" i="3"/>
  <c r="O26" i="3"/>
  <c r="P26" i="3"/>
  <c r="Q26" i="3"/>
  <c r="R26" i="3"/>
  <c r="S26" i="3"/>
  <c r="T26" i="3"/>
  <c r="U26" i="3"/>
  <c r="K27" i="3"/>
  <c r="L27" i="3"/>
  <c r="M27" i="3"/>
  <c r="N27" i="3"/>
  <c r="O27" i="3"/>
  <c r="P27" i="3"/>
  <c r="Q27" i="3"/>
  <c r="R27" i="3"/>
  <c r="S27" i="3"/>
  <c r="T27" i="3"/>
  <c r="U27" i="3"/>
  <c r="K28" i="3"/>
  <c r="L28" i="3"/>
  <c r="M28" i="3"/>
  <c r="N28" i="3"/>
  <c r="O28" i="3"/>
  <c r="P28" i="3"/>
  <c r="Q28" i="3"/>
  <c r="R28" i="3"/>
  <c r="S28" i="3"/>
  <c r="T28" i="3"/>
  <c r="U28" i="3"/>
  <c r="K29" i="3"/>
  <c r="L29" i="3"/>
  <c r="Q29" i="3" s="1"/>
  <c r="M29" i="3"/>
  <c r="R29" i="3" s="1"/>
  <c r="N29" i="3"/>
  <c r="O29" i="3"/>
  <c r="T29" i="3" s="1"/>
  <c r="P29" i="3"/>
  <c r="S29" i="3"/>
  <c r="K30" i="3"/>
  <c r="L30" i="3"/>
  <c r="M30" i="3"/>
  <c r="R30" i="3" s="1"/>
  <c r="N30" i="3"/>
  <c r="S30" i="3" s="1"/>
  <c r="O30" i="3"/>
  <c r="T30" i="3" s="1"/>
  <c r="P30" i="3"/>
  <c r="Q30" i="3"/>
  <c r="K31" i="3"/>
  <c r="P31" i="3" s="1"/>
  <c r="L31" i="3"/>
  <c r="Q31" i="3" s="1"/>
  <c r="M31" i="3"/>
  <c r="N31" i="3"/>
  <c r="S31" i="3" s="1"/>
  <c r="O31" i="3"/>
  <c r="T31" i="3" s="1"/>
  <c r="R31" i="3"/>
  <c r="K32" i="3"/>
  <c r="P32" i="3" s="1"/>
  <c r="L32" i="3"/>
  <c r="Q32" i="3" s="1"/>
  <c r="M32" i="3"/>
  <c r="R32" i="3" s="1"/>
  <c r="N32" i="3"/>
  <c r="S32" i="3" s="1"/>
  <c r="O32" i="3"/>
  <c r="T32" i="3" s="1"/>
  <c r="K33" i="3"/>
  <c r="P33" i="3" s="1"/>
  <c r="L33" i="3"/>
  <c r="Q33" i="3" s="1"/>
  <c r="M33" i="3"/>
  <c r="R33" i="3" s="1"/>
  <c r="N33" i="3"/>
  <c r="S33" i="3" s="1"/>
  <c r="O33" i="3"/>
  <c r="T33" i="3" s="1"/>
  <c r="K34" i="3"/>
  <c r="P34" i="3" s="1"/>
  <c r="L34" i="3"/>
  <c r="M34" i="3"/>
  <c r="R34" i="3" s="1"/>
  <c r="N34" i="3"/>
  <c r="S34" i="3" s="1"/>
  <c r="O34" i="3"/>
  <c r="T34" i="3" s="1"/>
  <c r="Q34" i="3"/>
  <c r="K35" i="3"/>
  <c r="L35" i="3"/>
  <c r="M35" i="3"/>
  <c r="N35" i="3"/>
  <c r="O35" i="3"/>
  <c r="P35" i="3"/>
  <c r="Q35" i="3"/>
  <c r="R35" i="3"/>
  <c r="S35" i="3"/>
  <c r="T35" i="3"/>
  <c r="U35" i="3"/>
  <c r="K36" i="3"/>
  <c r="L36" i="3"/>
  <c r="M36" i="3"/>
  <c r="N36" i="3"/>
  <c r="O36" i="3"/>
  <c r="P36" i="3"/>
  <c r="Q36" i="3"/>
  <c r="R36" i="3"/>
  <c r="S36" i="3"/>
  <c r="T36" i="3"/>
  <c r="U36" i="3"/>
  <c r="K37" i="3"/>
  <c r="L37" i="3"/>
  <c r="Q37" i="3" s="1"/>
  <c r="M37" i="3"/>
  <c r="R37" i="3" s="1"/>
  <c r="N37" i="3"/>
  <c r="O37" i="3"/>
  <c r="T37" i="3" s="1"/>
  <c r="P37" i="3"/>
  <c r="S37" i="3"/>
  <c r="K38" i="3"/>
  <c r="L38" i="3"/>
  <c r="M38" i="3"/>
  <c r="N38" i="3"/>
  <c r="O38" i="3"/>
  <c r="P38" i="3"/>
  <c r="Q38" i="3"/>
  <c r="R38" i="3"/>
  <c r="S38" i="3"/>
  <c r="T38" i="3"/>
  <c r="U38" i="3"/>
  <c r="F35" i="10" s="1"/>
  <c r="K39" i="3"/>
  <c r="L39" i="3"/>
  <c r="M39" i="3"/>
  <c r="N39" i="3"/>
  <c r="O39" i="3"/>
  <c r="P39" i="3"/>
  <c r="Q39" i="3"/>
  <c r="R39" i="3"/>
  <c r="S39" i="3"/>
  <c r="T39" i="3"/>
  <c r="U39" i="3"/>
  <c r="F36" i="10" s="1"/>
  <c r="K40" i="3"/>
  <c r="L40" i="3"/>
  <c r="M40" i="3"/>
  <c r="N40" i="3"/>
  <c r="O40" i="3"/>
  <c r="P40" i="3"/>
  <c r="Q40" i="3"/>
  <c r="R40" i="3"/>
  <c r="S40" i="3"/>
  <c r="T40" i="3"/>
  <c r="U40" i="3"/>
  <c r="K41" i="3"/>
  <c r="L41" i="3"/>
  <c r="M41" i="3"/>
  <c r="N41" i="3"/>
  <c r="O41" i="3"/>
  <c r="P41" i="3"/>
  <c r="Q41" i="3"/>
  <c r="R41" i="3"/>
  <c r="S41" i="3"/>
  <c r="T41" i="3"/>
  <c r="U41" i="3"/>
  <c r="K42" i="3"/>
  <c r="L42" i="3"/>
  <c r="M42" i="3"/>
  <c r="N42" i="3"/>
  <c r="O42" i="3"/>
  <c r="P42" i="3"/>
  <c r="Q42" i="3"/>
  <c r="R42" i="3"/>
  <c r="S42" i="3"/>
  <c r="T42" i="3"/>
  <c r="U42" i="3"/>
  <c r="F39" i="10" s="1"/>
  <c r="K43" i="3"/>
  <c r="P43" i="3" s="1"/>
  <c r="L43" i="3"/>
  <c r="M43" i="3"/>
  <c r="R43" i="3" s="1"/>
  <c r="N43" i="3"/>
  <c r="S43" i="3" s="1"/>
  <c r="O43" i="3"/>
  <c r="T43" i="3" s="1"/>
  <c r="Q43" i="3"/>
  <c r="K44" i="3"/>
  <c r="L44" i="3"/>
  <c r="M44" i="3"/>
  <c r="N44" i="3"/>
  <c r="O44" i="3"/>
  <c r="P44" i="3"/>
  <c r="Q44" i="3"/>
  <c r="R44" i="3"/>
  <c r="S44" i="3"/>
  <c r="T44" i="3"/>
  <c r="U44" i="3"/>
  <c r="K45" i="3"/>
  <c r="L45" i="3"/>
  <c r="Q45" i="3" s="1"/>
  <c r="M45" i="3"/>
  <c r="R45" i="3" s="1"/>
  <c r="N45" i="3"/>
  <c r="S45" i="3" s="1"/>
  <c r="O45" i="3"/>
  <c r="T45" i="3" s="1"/>
  <c r="P45" i="3"/>
  <c r="K46" i="3"/>
  <c r="L46" i="3"/>
  <c r="Q46" i="3" s="1"/>
  <c r="M46" i="3"/>
  <c r="R46" i="3" s="1"/>
  <c r="N46" i="3"/>
  <c r="S46" i="3" s="1"/>
  <c r="O46" i="3"/>
  <c r="T46" i="3" s="1"/>
  <c r="P46" i="3"/>
  <c r="K47" i="3"/>
  <c r="P47" i="3" s="1"/>
  <c r="L47" i="3"/>
  <c r="M47" i="3"/>
  <c r="N47" i="3"/>
  <c r="S47" i="3" s="1"/>
  <c r="O47" i="3"/>
  <c r="T47" i="3" s="1"/>
  <c r="Q47" i="3"/>
  <c r="R47" i="3"/>
  <c r="K48" i="3"/>
  <c r="P48" i="3" s="1"/>
  <c r="L48" i="3"/>
  <c r="Q48" i="3" s="1"/>
  <c r="M48" i="3"/>
  <c r="R48" i="3" s="1"/>
  <c r="N48" i="3"/>
  <c r="O48" i="3"/>
  <c r="T48" i="3" s="1"/>
  <c r="S48" i="3"/>
  <c r="K49" i="3"/>
  <c r="L49" i="3"/>
  <c r="M49" i="3"/>
  <c r="N49" i="3"/>
  <c r="O49" i="3"/>
  <c r="P49" i="3"/>
  <c r="Q49" i="3"/>
  <c r="R49" i="3"/>
  <c r="S49" i="3"/>
  <c r="T49" i="3"/>
  <c r="U49" i="3"/>
  <c r="K50" i="3"/>
  <c r="P50" i="3" s="1"/>
  <c r="L50" i="3"/>
  <c r="M50" i="3"/>
  <c r="R50" i="3" s="1"/>
  <c r="N50" i="3"/>
  <c r="S50" i="3" s="1"/>
  <c r="O50" i="3"/>
  <c r="T50" i="3" s="1"/>
  <c r="Q50" i="3"/>
  <c r="K51" i="3"/>
  <c r="P51" i="3" s="1"/>
  <c r="U51" i="3" s="1"/>
  <c r="F48" i="10" s="1"/>
  <c r="L51" i="3"/>
  <c r="M51" i="3"/>
  <c r="N51" i="3"/>
  <c r="S51" i="3" s="1"/>
  <c r="O51" i="3"/>
  <c r="T51" i="3" s="1"/>
  <c r="Q51" i="3"/>
  <c r="R51" i="3"/>
  <c r="K52" i="3"/>
  <c r="P52" i="3" s="1"/>
  <c r="L52" i="3"/>
  <c r="Q52" i="3" s="1"/>
  <c r="M52" i="3"/>
  <c r="N52" i="3"/>
  <c r="S52" i="3" s="1"/>
  <c r="O52" i="3"/>
  <c r="T52" i="3" s="1"/>
  <c r="R52" i="3"/>
  <c r="K53" i="3"/>
  <c r="L53" i="3"/>
  <c r="Q53" i="3" s="1"/>
  <c r="M53" i="3"/>
  <c r="R53" i="3" s="1"/>
  <c r="N53" i="3"/>
  <c r="O53" i="3"/>
  <c r="P53" i="3"/>
  <c r="S53" i="3"/>
  <c r="K54" i="3"/>
  <c r="L54" i="3"/>
  <c r="M54" i="3"/>
  <c r="R54" i="3" s="1"/>
  <c r="N54" i="3"/>
  <c r="S54" i="3" s="1"/>
  <c r="O54" i="3"/>
  <c r="P54" i="3"/>
  <c r="Q54" i="3"/>
  <c r="T54" i="3"/>
  <c r="K55" i="3"/>
  <c r="L55" i="3"/>
  <c r="M55" i="3"/>
  <c r="N55" i="3"/>
  <c r="O55" i="3"/>
  <c r="P55" i="3"/>
  <c r="Q55" i="3"/>
  <c r="R55" i="3"/>
  <c r="S55" i="3"/>
  <c r="T55" i="3"/>
  <c r="U55" i="3"/>
  <c r="U8" i="2"/>
  <c r="U9" i="2"/>
  <c r="U12" i="2"/>
  <c r="U18" i="2"/>
  <c r="U19" i="2"/>
  <c r="U22" i="2"/>
  <c r="U23" i="2"/>
  <c r="U26" i="2"/>
  <c r="U27" i="2"/>
  <c r="U28" i="2"/>
  <c r="U35" i="2"/>
  <c r="U36" i="2"/>
  <c r="U38" i="2"/>
  <c r="U39" i="2"/>
  <c r="U40" i="2"/>
  <c r="U41" i="2"/>
  <c r="U42" i="2"/>
  <c r="E39" i="10" s="1"/>
  <c r="U44" i="2"/>
  <c r="U49" i="2"/>
  <c r="U55" i="2"/>
  <c r="E52" i="10" s="1"/>
  <c r="P8" i="2"/>
  <c r="Q8" i="2"/>
  <c r="R8" i="2"/>
  <c r="S8" i="2"/>
  <c r="T8" i="2"/>
  <c r="P9" i="2"/>
  <c r="Q9" i="2"/>
  <c r="R9" i="2"/>
  <c r="S9" i="2"/>
  <c r="T9" i="2"/>
  <c r="P12" i="2"/>
  <c r="Q12" i="2"/>
  <c r="R12" i="2"/>
  <c r="S12" i="2"/>
  <c r="T12" i="2"/>
  <c r="P18" i="2"/>
  <c r="Q18" i="2"/>
  <c r="R18" i="2"/>
  <c r="S18" i="2"/>
  <c r="T18" i="2"/>
  <c r="P19" i="2"/>
  <c r="Q19" i="2"/>
  <c r="R19" i="2"/>
  <c r="S19" i="2"/>
  <c r="T19" i="2"/>
  <c r="P22" i="2"/>
  <c r="Q22" i="2"/>
  <c r="R22" i="2"/>
  <c r="S22" i="2"/>
  <c r="T22" i="2"/>
  <c r="P23" i="2"/>
  <c r="Q23" i="2"/>
  <c r="R23" i="2"/>
  <c r="S23" i="2"/>
  <c r="T23" i="2"/>
  <c r="P26" i="2"/>
  <c r="Q26" i="2"/>
  <c r="R26" i="2"/>
  <c r="S26" i="2"/>
  <c r="T26" i="2"/>
  <c r="P27" i="2"/>
  <c r="Q27" i="2"/>
  <c r="R27" i="2"/>
  <c r="S27" i="2"/>
  <c r="T27" i="2"/>
  <c r="P28" i="2"/>
  <c r="Q28" i="2"/>
  <c r="R28" i="2"/>
  <c r="S28" i="2"/>
  <c r="T28" i="2"/>
  <c r="P35" i="2"/>
  <c r="Q35" i="2"/>
  <c r="R35" i="2"/>
  <c r="S35" i="2"/>
  <c r="T35" i="2"/>
  <c r="P36" i="2"/>
  <c r="Q36" i="2"/>
  <c r="R36" i="2"/>
  <c r="S36" i="2"/>
  <c r="T36" i="2"/>
  <c r="P38" i="2"/>
  <c r="Q38" i="2"/>
  <c r="R38" i="2"/>
  <c r="S38" i="2"/>
  <c r="T38" i="2"/>
  <c r="P39" i="2"/>
  <c r="Q39" i="2"/>
  <c r="R39" i="2"/>
  <c r="S39" i="2"/>
  <c r="T39" i="2"/>
  <c r="P40" i="2"/>
  <c r="Q40" i="2"/>
  <c r="R40" i="2"/>
  <c r="S40" i="2"/>
  <c r="T40" i="2"/>
  <c r="P41" i="2"/>
  <c r="Q41" i="2"/>
  <c r="R41" i="2"/>
  <c r="S41" i="2"/>
  <c r="T41" i="2"/>
  <c r="P42" i="2"/>
  <c r="Q42" i="2"/>
  <c r="R42" i="2"/>
  <c r="S42" i="2"/>
  <c r="T42" i="2"/>
  <c r="P44" i="2"/>
  <c r="Q44" i="2"/>
  <c r="R44" i="2"/>
  <c r="S44" i="2"/>
  <c r="T44" i="2"/>
  <c r="P49" i="2"/>
  <c r="Q49" i="2"/>
  <c r="R49" i="2"/>
  <c r="S49" i="2"/>
  <c r="T49" i="2"/>
  <c r="P55" i="2"/>
  <c r="Q55" i="2"/>
  <c r="R55" i="2"/>
  <c r="S55" i="2"/>
  <c r="T55" i="2"/>
  <c r="L8" i="2"/>
  <c r="M8" i="2"/>
  <c r="N8" i="2"/>
  <c r="O8" i="2"/>
  <c r="L9" i="2"/>
  <c r="M9" i="2"/>
  <c r="N9" i="2"/>
  <c r="O9" i="2"/>
  <c r="L10" i="2"/>
  <c r="Q10" i="2" s="1"/>
  <c r="M10" i="2"/>
  <c r="R10" i="2" s="1"/>
  <c r="N10" i="2"/>
  <c r="S10" i="2" s="1"/>
  <c r="O10" i="2"/>
  <c r="T10" i="2" s="1"/>
  <c r="L11" i="2"/>
  <c r="Q11" i="2" s="1"/>
  <c r="M11" i="2"/>
  <c r="R11" i="2" s="1"/>
  <c r="N11" i="2"/>
  <c r="S11" i="2" s="1"/>
  <c r="O11" i="2"/>
  <c r="T11" i="2" s="1"/>
  <c r="L12" i="2"/>
  <c r="M12" i="2"/>
  <c r="N12" i="2"/>
  <c r="O12" i="2"/>
  <c r="L13" i="2"/>
  <c r="Q13" i="2" s="1"/>
  <c r="M13" i="2"/>
  <c r="R13" i="2" s="1"/>
  <c r="N13" i="2"/>
  <c r="S13" i="2" s="1"/>
  <c r="O13" i="2"/>
  <c r="T13" i="2" s="1"/>
  <c r="L14" i="2"/>
  <c r="Q14" i="2" s="1"/>
  <c r="M14" i="2"/>
  <c r="R14" i="2" s="1"/>
  <c r="N14" i="2"/>
  <c r="S14" i="2" s="1"/>
  <c r="O14" i="2"/>
  <c r="T14" i="2" s="1"/>
  <c r="L15" i="2"/>
  <c r="Q15" i="2" s="1"/>
  <c r="M15" i="2"/>
  <c r="R15" i="2" s="1"/>
  <c r="N15" i="2"/>
  <c r="S15" i="2" s="1"/>
  <c r="O15" i="2"/>
  <c r="T15" i="2" s="1"/>
  <c r="L16" i="2"/>
  <c r="Q16" i="2" s="1"/>
  <c r="M16" i="2"/>
  <c r="R16" i="2" s="1"/>
  <c r="N16" i="2"/>
  <c r="S16" i="2" s="1"/>
  <c r="O16" i="2"/>
  <c r="T16" i="2" s="1"/>
  <c r="L17" i="2"/>
  <c r="Q17" i="2" s="1"/>
  <c r="M17" i="2"/>
  <c r="R17" i="2" s="1"/>
  <c r="N17" i="2"/>
  <c r="S17" i="2" s="1"/>
  <c r="O17" i="2"/>
  <c r="T17" i="2" s="1"/>
  <c r="L18" i="2"/>
  <c r="M18" i="2"/>
  <c r="N18" i="2"/>
  <c r="O18" i="2"/>
  <c r="L19" i="2"/>
  <c r="M19" i="2"/>
  <c r="N19" i="2"/>
  <c r="O19" i="2"/>
  <c r="L20" i="2"/>
  <c r="Q20" i="2" s="1"/>
  <c r="M20" i="2"/>
  <c r="R20" i="2" s="1"/>
  <c r="N20" i="2"/>
  <c r="S20" i="2" s="1"/>
  <c r="O20" i="2"/>
  <c r="T20" i="2" s="1"/>
  <c r="L21" i="2"/>
  <c r="Q21" i="2" s="1"/>
  <c r="M21" i="2"/>
  <c r="R21" i="2" s="1"/>
  <c r="N21" i="2"/>
  <c r="S21" i="2" s="1"/>
  <c r="O21" i="2"/>
  <c r="T21" i="2" s="1"/>
  <c r="L22" i="2"/>
  <c r="M22" i="2"/>
  <c r="N22" i="2"/>
  <c r="O22" i="2"/>
  <c r="L23" i="2"/>
  <c r="M23" i="2"/>
  <c r="N23" i="2"/>
  <c r="O23" i="2"/>
  <c r="L24" i="2"/>
  <c r="Q24" i="2" s="1"/>
  <c r="M24" i="2"/>
  <c r="R24" i="2" s="1"/>
  <c r="N24" i="2"/>
  <c r="S24" i="2" s="1"/>
  <c r="O24" i="2"/>
  <c r="T24" i="2" s="1"/>
  <c r="L25" i="2"/>
  <c r="Q25" i="2" s="1"/>
  <c r="M25" i="2"/>
  <c r="R25" i="2" s="1"/>
  <c r="N25" i="2"/>
  <c r="S25" i="2" s="1"/>
  <c r="O25" i="2"/>
  <c r="T25" i="2" s="1"/>
  <c r="L26" i="2"/>
  <c r="M26" i="2"/>
  <c r="N26" i="2"/>
  <c r="O26" i="2"/>
  <c r="L27" i="2"/>
  <c r="M27" i="2"/>
  <c r="N27" i="2"/>
  <c r="O27" i="2"/>
  <c r="L28" i="2"/>
  <c r="M28" i="2"/>
  <c r="N28" i="2"/>
  <c r="O28" i="2"/>
  <c r="L29" i="2"/>
  <c r="Q29" i="2" s="1"/>
  <c r="M29" i="2"/>
  <c r="R29" i="2" s="1"/>
  <c r="N29" i="2"/>
  <c r="S29" i="2" s="1"/>
  <c r="O29" i="2"/>
  <c r="T29" i="2" s="1"/>
  <c r="L30" i="2"/>
  <c r="Q30" i="2" s="1"/>
  <c r="M30" i="2"/>
  <c r="R30" i="2" s="1"/>
  <c r="N30" i="2"/>
  <c r="S30" i="2" s="1"/>
  <c r="O30" i="2"/>
  <c r="T30" i="2" s="1"/>
  <c r="L31" i="2"/>
  <c r="Q31" i="2" s="1"/>
  <c r="M31" i="2"/>
  <c r="R31" i="2" s="1"/>
  <c r="N31" i="2"/>
  <c r="S31" i="2" s="1"/>
  <c r="O31" i="2"/>
  <c r="T31" i="2" s="1"/>
  <c r="L32" i="2"/>
  <c r="Q32" i="2" s="1"/>
  <c r="M32" i="2"/>
  <c r="R32" i="2" s="1"/>
  <c r="N32" i="2"/>
  <c r="S32" i="2" s="1"/>
  <c r="O32" i="2"/>
  <c r="T32" i="2" s="1"/>
  <c r="L33" i="2"/>
  <c r="Q33" i="2" s="1"/>
  <c r="M33" i="2"/>
  <c r="R33" i="2" s="1"/>
  <c r="N33" i="2"/>
  <c r="S33" i="2" s="1"/>
  <c r="O33" i="2"/>
  <c r="T33" i="2" s="1"/>
  <c r="L34" i="2"/>
  <c r="Q34" i="2" s="1"/>
  <c r="M34" i="2"/>
  <c r="R34" i="2" s="1"/>
  <c r="N34" i="2"/>
  <c r="S34" i="2" s="1"/>
  <c r="O34" i="2"/>
  <c r="T34" i="2" s="1"/>
  <c r="L35" i="2"/>
  <c r="M35" i="2"/>
  <c r="N35" i="2"/>
  <c r="O35" i="2"/>
  <c r="L36" i="2"/>
  <c r="M36" i="2"/>
  <c r="N36" i="2"/>
  <c r="O36" i="2"/>
  <c r="L37" i="2"/>
  <c r="Q37" i="2" s="1"/>
  <c r="M37" i="2"/>
  <c r="R37" i="2" s="1"/>
  <c r="N37" i="2"/>
  <c r="S37" i="2" s="1"/>
  <c r="O37" i="2"/>
  <c r="T37" i="2" s="1"/>
  <c r="L38" i="2"/>
  <c r="M38" i="2"/>
  <c r="N38" i="2"/>
  <c r="O38" i="2"/>
  <c r="L39" i="2"/>
  <c r="M39" i="2"/>
  <c r="N39" i="2"/>
  <c r="O39" i="2"/>
  <c r="L40" i="2"/>
  <c r="M40" i="2"/>
  <c r="N40" i="2"/>
  <c r="O40" i="2"/>
  <c r="L41" i="2"/>
  <c r="M41" i="2"/>
  <c r="N41" i="2"/>
  <c r="O41" i="2"/>
  <c r="L42" i="2"/>
  <c r="M42" i="2"/>
  <c r="N42" i="2"/>
  <c r="O42" i="2"/>
  <c r="L43" i="2"/>
  <c r="Q43" i="2" s="1"/>
  <c r="M43" i="2"/>
  <c r="R43" i="2" s="1"/>
  <c r="N43" i="2"/>
  <c r="S43" i="2" s="1"/>
  <c r="O43" i="2"/>
  <c r="T43" i="2" s="1"/>
  <c r="L44" i="2"/>
  <c r="M44" i="2"/>
  <c r="N44" i="2"/>
  <c r="O44" i="2"/>
  <c r="L45" i="2"/>
  <c r="Q45" i="2" s="1"/>
  <c r="M45" i="2"/>
  <c r="R45" i="2" s="1"/>
  <c r="N45" i="2"/>
  <c r="S45" i="2" s="1"/>
  <c r="O45" i="2"/>
  <c r="T45" i="2" s="1"/>
  <c r="L46" i="2"/>
  <c r="Q46" i="2" s="1"/>
  <c r="M46" i="2"/>
  <c r="R46" i="2" s="1"/>
  <c r="N46" i="2"/>
  <c r="S46" i="2" s="1"/>
  <c r="O46" i="2"/>
  <c r="T46" i="2" s="1"/>
  <c r="L47" i="2"/>
  <c r="Q47" i="2" s="1"/>
  <c r="M47" i="2"/>
  <c r="R47" i="2" s="1"/>
  <c r="N47" i="2"/>
  <c r="S47" i="2" s="1"/>
  <c r="O47" i="2"/>
  <c r="T47" i="2" s="1"/>
  <c r="L48" i="2"/>
  <c r="Q48" i="2" s="1"/>
  <c r="M48" i="2"/>
  <c r="R48" i="2" s="1"/>
  <c r="N48" i="2"/>
  <c r="S48" i="2" s="1"/>
  <c r="O48" i="2"/>
  <c r="T48" i="2" s="1"/>
  <c r="L49" i="2"/>
  <c r="M49" i="2"/>
  <c r="N49" i="2"/>
  <c r="O49" i="2"/>
  <c r="L50" i="2"/>
  <c r="Q50" i="2" s="1"/>
  <c r="M50" i="2"/>
  <c r="R50" i="2" s="1"/>
  <c r="N50" i="2"/>
  <c r="S50" i="2" s="1"/>
  <c r="O50" i="2"/>
  <c r="T50" i="2" s="1"/>
  <c r="L51" i="2"/>
  <c r="Q51" i="2" s="1"/>
  <c r="M51" i="2"/>
  <c r="R51" i="2" s="1"/>
  <c r="N51" i="2"/>
  <c r="S51" i="2" s="1"/>
  <c r="O51" i="2"/>
  <c r="T51" i="2" s="1"/>
  <c r="L52" i="2"/>
  <c r="Q52" i="2" s="1"/>
  <c r="M52" i="2"/>
  <c r="R52" i="2" s="1"/>
  <c r="N52" i="2"/>
  <c r="S52" i="2" s="1"/>
  <c r="O52" i="2"/>
  <c r="T52" i="2" s="1"/>
  <c r="L53" i="2"/>
  <c r="Q53" i="2" s="1"/>
  <c r="M53" i="2"/>
  <c r="R53" i="2" s="1"/>
  <c r="N53" i="2"/>
  <c r="S53" i="2" s="1"/>
  <c r="O53" i="2"/>
  <c r="T53" i="2" s="1"/>
  <c r="L54" i="2"/>
  <c r="Q54" i="2" s="1"/>
  <c r="M54" i="2"/>
  <c r="R54" i="2" s="1"/>
  <c r="N54" i="2"/>
  <c r="S54" i="2" s="1"/>
  <c r="O54" i="2"/>
  <c r="T54" i="2" s="1"/>
  <c r="L55" i="2"/>
  <c r="M55" i="2"/>
  <c r="N55" i="2"/>
  <c r="O55" i="2"/>
  <c r="K8" i="2"/>
  <c r="K9" i="2"/>
  <c r="K10" i="2"/>
  <c r="P10" i="2" s="1"/>
  <c r="K11" i="2"/>
  <c r="P11" i="2" s="1"/>
  <c r="K12" i="2"/>
  <c r="K13" i="2"/>
  <c r="P13" i="2" s="1"/>
  <c r="K14" i="2"/>
  <c r="P14" i="2" s="1"/>
  <c r="K15" i="2"/>
  <c r="P15" i="2" s="1"/>
  <c r="K16" i="2"/>
  <c r="P16" i="2" s="1"/>
  <c r="U16" i="2" s="1"/>
  <c r="K17" i="2"/>
  <c r="P17" i="2" s="1"/>
  <c r="K18" i="2"/>
  <c r="K19" i="2"/>
  <c r="K20" i="2"/>
  <c r="P20" i="2" s="1"/>
  <c r="U20" i="2" s="1"/>
  <c r="K21" i="2"/>
  <c r="P21" i="2" s="1"/>
  <c r="K22" i="2"/>
  <c r="K23" i="2"/>
  <c r="K24" i="2"/>
  <c r="P24" i="2" s="1"/>
  <c r="U24" i="2" s="1"/>
  <c r="K25" i="2"/>
  <c r="P25" i="2" s="1"/>
  <c r="K26" i="2"/>
  <c r="K27" i="2"/>
  <c r="K28" i="2"/>
  <c r="K29" i="2"/>
  <c r="P29" i="2" s="1"/>
  <c r="K30" i="2"/>
  <c r="P30" i="2" s="1"/>
  <c r="K31" i="2"/>
  <c r="P31" i="2" s="1"/>
  <c r="K32" i="2"/>
  <c r="P32" i="2" s="1"/>
  <c r="U32" i="2" s="1"/>
  <c r="K33" i="2"/>
  <c r="P33" i="2" s="1"/>
  <c r="K34" i="2"/>
  <c r="P34" i="2" s="1"/>
  <c r="K35" i="2"/>
  <c r="K36" i="2"/>
  <c r="K37" i="2"/>
  <c r="P37" i="2" s="1"/>
  <c r="K38" i="2"/>
  <c r="K39" i="2"/>
  <c r="K40" i="2"/>
  <c r="K41" i="2"/>
  <c r="K42" i="2"/>
  <c r="K43" i="2"/>
  <c r="P43" i="2" s="1"/>
  <c r="K44" i="2"/>
  <c r="K45" i="2"/>
  <c r="P45" i="2" s="1"/>
  <c r="K46" i="2"/>
  <c r="P46" i="2" s="1"/>
  <c r="K47" i="2"/>
  <c r="P47" i="2" s="1"/>
  <c r="K48" i="2"/>
  <c r="P48" i="2" s="1"/>
  <c r="U48" i="2" s="1"/>
  <c r="E45" i="10" s="1"/>
  <c r="K49" i="2"/>
  <c r="K50" i="2"/>
  <c r="P50" i="2" s="1"/>
  <c r="K51" i="2"/>
  <c r="P51" i="2" s="1"/>
  <c r="K52" i="2"/>
  <c r="P52" i="2" s="1"/>
  <c r="U52" i="2" s="1"/>
  <c r="E49" i="10" s="1"/>
  <c r="K53" i="2"/>
  <c r="P53" i="2" s="1"/>
  <c r="K54" i="2"/>
  <c r="P54" i="2" s="1"/>
  <c r="K55" i="2"/>
  <c r="L5" i="10"/>
  <c r="L6" i="10"/>
  <c r="L19" i="10"/>
  <c r="L23" i="10"/>
  <c r="L35" i="10"/>
  <c r="L38" i="10"/>
  <c r="L39" i="10"/>
  <c r="L41" i="10"/>
  <c r="K5" i="10"/>
  <c r="K6" i="10"/>
  <c r="K15" i="10"/>
  <c r="K19" i="10"/>
  <c r="K23" i="10"/>
  <c r="K25" i="10"/>
  <c r="K37" i="10"/>
  <c r="K39" i="10"/>
  <c r="K4" i="10"/>
  <c r="J6" i="10"/>
  <c r="J16" i="10"/>
  <c r="J19" i="10"/>
  <c r="J20" i="10"/>
  <c r="J35" i="10"/>
  <c r="J36" i="10"/>
  <c r="J38" i="10"/>
  <c r="J39" i="10"/>
  <c r="J46" i="10"/>
  <c r="J52" i="10"/>
  <c r="I6" i="10"/>
  <c r="I23" i="10"/>
  <c r="I25" i="10"/>
  <c r="I46" i="10"/>
  <c r="H6" i="10"/>
  <c r="H35" i="10"/>
  <c r="G37" i="10"/>
  <c r="F6" i="10"/>
  <c r="F15" i="10"/>
  <c r="F19" i="10"/>
  <c r="F20" i="10"/>
  <c r="F23" i="10"/>
  <c r="F24" i="10"/>
  <c r="F25" i="10"/>
  <c r="F32" i="10"/>
  <c r="F33" i="10"/>
  <c r="F37" i="10"/>
  <c r="F38" i="10"/>
  <c r="F41" i="10"/>
  <c r="F46" i="10"/>
  <c r="F52" i="10"/>
  <c r="E41" i="10"/>
  <c r="E46" i="10"/>
  <c r="N7" i="3"/>
  <c r="S7" i="3" s="1"/>
  <c r="O7" i="9"/>
  <c r="T7" i="9" s="1"/>
  <c r="N7" i="9"/>
  <c r="S7" i="9" s="1"/>
  <c r="M7" i="9"/>
  <c r="R7" i="9" s="1"/>
  <c r="L7" i="9"/>
  <c r="Q7" i="9" s="1"/>
  <c r="K7" i="9"/>
  <c r="P7" i="9" s="1"/>
  <c r="U7" i="8"/>
  <c r="T7" i="8"/>
  <c r="S7" i="8"/>
  <c r="R7" i="8"/>
  <c r="Q7" i="8"/>
  <c r="P7" i="8"/>
  <c r="O7" i="8"/>
  <c r="N7" i="8"/>
  <c r="M7" i="8"/>
  <c r="L7" i="8"/>
  <c r="K7" i="8"/>
  <c r="L7" i="7"/>
  <c r="Q7" i="7" s="1"/>
  <c r="O7" i="7"/>
  <c r="T7" i="7" s="1"/>
  <c r="N7" i="7"/>
  <c r="S7" i="7" s="1"/>
  <c r="M7" i="7"/>
  <c r="R7" i="7" s="1"/>
  <c r="K7" i="7"/>
  <c r="P7" i="7" s="1"/>
  <c r="O7" i="6"/>
  <c r="T7" i="6" s="1"/>
  <c r="N7" i="6"/>
  <c r="S7" i="6" s="1"/>
  <c r="M7" i="6"/>
  <c r="R7" i="6" s="1"/>
  <c r="L7" i="6"/>
  <c r="Q7" i="6" s="1"/>
  <c r="K7" i="6"/>
  <c r="P7" i="6" s="1"/>
  <c r="O7" i="5"/>
  <c r="T7" i="5" s="1"/>
  <c r="N7" i="5"/>
  <c r="S7" i="5" s="1"/>
  <c r="M7" i="5"/>
  <c r="R7" i="5" s="1"/>
  <c r="L7" i="5"/>
  <c r="Q7" i="5" s="1"/>
  <c r="K7" i="5"/>
  <c r="P7" i="5" s="1"/>
  <c r="O7" i="4"/>
  <c r="T7" i="4" s="1"/>
  <c r="N7" i="4"/>
  <c r="S7" i="4" s="1"/>
  <c r="M7" i="4"/>
  <c r="R7" i="4" s="1"/>
  <c r="L7" i="4"/>
  <c r="Q7" i="4" s="1"/>
  <c r="K7" i="4"/>
  <c r="P7" i="4" s="1"/>
  <c r="L7" i="3"/>
  <c r="Q7" i="3" s="1"/>
  <c r="M7" i="3"/>
  <c r="R7" i="3" s="1"/>
  <c r="O7" i="3"/>
  <c r="T7" i="3" s="1"/>
  <c r="K7" i="3"/>
  <c r="P7" i="3" s="1"/>
  <c r="U43" i="6" l="1"/>
  <c r="I40" i="10" s="1"/>
  <c r="U45" i="6"/>
  <c r="I42" i="10" s="1"/>
  <c r="U52" i="6"/>
  <c r="I49" i="10" s="1"/>
  <c r="U48" i="6"/>
  <c r="I45" i="10" s="1"/>
  <c r="U47" i="5"/>
  <c r="H44" i="10" s="1"/>
  <c r="U43" i="5"/>
  <c r="H40" i="10" s="1"/>
  <c r="U53" i="5"/>
  <c r="H50" i="10" s="1"/>
  <c r="U51" i="5"/>
  <c r="H48" i="10" s="1"/>
  <c r="U48" i="5"/>
  <c r="H45" i="10" s="1"/>
  <c r="U34" i="5"/>
  <c r="H31" i="10" s="1"/>
  <c r="U10" i="5"/>
  <c r="H7" i="10" s="1"/>
  <c r="U50" i="5"/>
  <c r="H47" i="10" s="1"/>
  <c r="U37" i="5"/>
  <c r="H34" i="10" s="1"/>
  <c r="U50" i="4"/>
  <c r="G47" i="10" s="1"/>
  <c r="U24" i="4"/>
  <c r="G21" i="10" s="1"/>
  <c r="U43" i="4"/>
  <c r="G40" i="10" s="1"/>
  <c r="U50" i="9"/>
  <c r="L47" i="10" s="1"/>
  <c r="U52" i="9"/>
  <c r="L49" i="10" s="1"/>
  <c r="U51" i="9"/>
  <c r="L48" i="10" s="1"/>
  <c r="U53" i="9"/>
  <c r="L50" i="10" s="1"/>
  <c r="U37" i="9"/>
  <c r="L34" i="10" s="1"/>
  <c r="U51" i="8"/>
  <c r="K48" i="10" s="1"/>
  <c r="U47" i="8"/>
  <c r="K44" i="10" s="1"/>
  <c r="U43" i="8"/>
  <c r="K40" i="10" s="1"/>
  <c r="U53" i="7"/>
  <c r="J50" i="10" s="1"/>
  <c r="U37" i="7"/>
  <c r="J34" i="10" s="1"/>
  <c r="U45" i="7"/>
  <c r="J42" i="10" s="1"/>
  <c r="U53" i="6"/>
  <c r="I50" i="10" s="1"/>
  <c r="U54" i="6"/>
  <c r="I51" i="10" s="1"/>
  <c r="U47" i="6"/>
  <c r="I44" i="10" s="1"/>
  <c r="U46" i="6"/>
  <c r="I43" i="10" s="1"/>
  <c r="U37" i="6"/>
  <c r="I34" i="10" s="1"/>
  <c r="U51" i="6"/>
  <c r="I48" i="10" s="1"/>
  <c r="U50" i="6"/>
  <c r="I47" i="10" s="1"/>
  <c r="U54" i="5"/>
  <c r="H51" i="10" s="1"/>
  <c r="U52" i="5"/>
  <c r="H49" i="10" s="1"/>
  <c r="U46" i="5"/>
  <c r="H43" i="10" s="1"/>
  <c r="U45" i="5"/>
  <c r="H42" i="10" s="1"/>
  <c r="U30" i="9"/>
  <c r="L27" i="10" s="1"/>
  <c r="U16" i="9"/>
  <c r="L13" i="10" s="1"/>
  <c r="U10" i="9"/>
  <c r="L7" i="10" s="1"/>
  <c r="U32" i="9"/>
  <c r="L29" i="10" s="1"/>
  <c r="U21" i="9"/>
  <c r="L18" i="10" s="1"/>
  <c r="U32" i="8"/>
  <c r="K29" i="10" s="1"/>
  <c r="U34" i="8"/>
  <c r="K31" i="10" s="1"/>
  <c r="U33" i="8"/>
  <c r="K30" i="10" s="1"/>
  <c r="U12" i="8"/>
  <c r="K9" i="10" s="1"/>
  <c r="U17" i="8"/>
  <c r="K14" i="10" s="1"/>
  <c r="U26" i="7"/>
  <c r="J23" i="10" s="1"/>
  <c r="U34" i="7"/>
  <c r="J31" i="10" s="1"/>
  <c r="U27" i="7"/>
  <c r="J24" i="10" s="1"/>
  <c r="U20" i="7"/>
  <c r="J17" i="10" s="1"/>
  <c r="U11" i="7"/>
  <c r="J8" i="10" s="1"/>
  <c r="U31" i="7"/>
  <c r="J28" i="10" s="1"/>
  <c r="U24" i="7"/>
  <c r="J21" i="10" s="1"/>
  <c r="U15" i="7"/>
  <c r="J12" i="10" s="1"/>
  <c r="U10" i="6"/>
  <c r="I7" i="10" s="1"/>
  <c r="U14" i="6"/>
  <c r="I11" i="10" s="1"/>
  <c r="U30" i="6"/>
  <c r="I27" i="10" s="1"/>
  <c r="U48" i="4"/>
  <c r="G45" i="10" s="1"/>
  <c r="U34" i="4"/>
  <c r="G31" i="10" s="1"/>
  <c r="U10" i="4"/>
  <c r="G7" i="10" s="1"/>
  <c r="U11" i="4"/>
  <c r="G8" i="10" s="1"/>
  <c r="U12" i="4"/>
  <c r="G9" i="10" s="1"/>
  <c r="U47" i="4"/>
  <c r="G44" i="10" s="1"/>
  <c r="U33" i="4"/>
  <c r="G30" i="10" s="1"/>
  <c r="U17" i="4"/>
  <c r="G14" i="10" s="1"/>
  <c r="U33" i="3"/>
  <c r="F30" i="10" s="1"/>
  <c r="U45" i="3"/>
  <c r="F42" i="10" s="1"/>
  <c r="U17" i="3"/>
  <c r="F14" i="10" s="1"/>
  <c r="U16" i="3"/>
  <c r="F13" i="10" s="1"/>
  <c r="U54" i="3"/>
  <c r="F51" i="10" s="1"/>
  <c r="U50" i="3"/>
  <c r="F47" i="10" s="1"/>
  <c r="U34" i="3"/>
  <c r="F31" i="10" s="1"/>
  <c r="U25" i="3"/>
  <c r="F22" i="10" s="1"/>
  <c r="U30" i="3"/>
  <c r="F27" i="10" s="1"/>
  <c r="U46" i="3"/>
  <c r="F43" i="10" s="1"/>
  <c r="U10" i="3"/>
  <c r="F7" i="10" s="1"/>
  <c r="U51" i="2"/>
  <c r="E48" i="10" s="1"/>
  <c r="U47" i="2"/>
  <c r="E44" i="10" s="1"/>
  <c r="U43" i="2"/>
  <c r="E40" i="10" s="1"/>
  <c r="U31" i="2"/>
  <c r="U15" i="2"/>
  <c r="U11" i="2"/>
  <c r="U54" i="2"/>
  <c r="E51" i="10" s="1"/>
  <c r="U50" i="2"/>
  <c r="E47" i="10" s="1"/>
  <c r="U46" i="2"/>
  <c r="E43" i="10" s="1"/>
  <c r="U34" i="2"/>
  <c r="U30" i="2"/>
  <c r="U14" i="2"/>
  <c r="U10" i="2"/>
  <c r="U53" i="2"/>
  <c r="E50" i="10" s="1"/>
  <c r="U45" i="2"/>
  <c r="E42" i="10" s="1"/>
  <c r="U37" i="2"/>
  <c r="U33" i="2"/>
  <c r="U29" i="2"/>
  <c r="U25" i="2"/>
  <c r="U21" i="2"/>
  <c r="U17" i="2"/>
  <c r="U13" i="2"/>
  <c r="U34" i="9"/>
  <c r="L31" i="10" s="1"/>
  <c r="U33" i="9"/>
  <c r="L30" i="10" s="1"/>
  <c r="U17" i="9"/>
  <c r="L14" i="10" s="1"/>
  <c r="U11" i="9"/>
  <c r="L8" i="10" s="1"/>
  <c r="U24" i="9"/>
  <c r="L21" i="10" s="1"/>
  <c r="U31" i="9"/>
  <c r="L28" i="10" s="1"/>
  <c r="U15" i="9"/>
  <c r="L12" i="10" s="1"/>
  <c r="U29" i="9"/>
  <c r="L26" i="10" s="1"/>
  <c r="U25" i="9"/>
  <c r="L22" i="10" s="1"/>
  <c r="U20" i="9"/>
  <c r="L17" i="10" s="1"/>
  <c r="U14" i="9"/>
  <c r="L11" i="10" s="1"/>
  <c r="U13" i="9"/>
  <c r="L10" i="10" s="1"/>
  <c r="U10" i="8"/>
  <c r="K7" i="10" s="1"/>
  <c r="U24" i="8"/>
  <c r="K21" i="10" s="1"/>
  <c r="U11" i="8"/>
  <c r="K8" i="10" s="1"/>
  <c r="U30" i="8"/>
  <c r="K27" i="10" s="1"/>
  <c r="U29" i="8"/>
  <c r="K26" i="10" s="1"/>
  <c r="U25" i="8"/>
  <c r="K22" i="10" s="1"/>
  <c r="U20" i="8"/>
  <c r="K17" i="10" s="1"/>
  <c r="U14" i="8"/>
  <c r="K11" i="10" s="1"/>
  <c r="U13" i="8"/>
  <c r="K10" i="10" s="1"/>
  <c r="U31" i="8"/>
  <c r="K28" i="10" s="1"/>
  <c r="U21" i="8"/>
  <c r="K18" i="10" s="1"/>
  <c r="U16" i="8"/>
  <c r="K13" i="10" s="1"/>
  <c r="U15" i="8"/>
  <c r="K12" i="10" s="1"/>
  <c r="U21" i="7"/>
  <c r="J18" i="10" s="1"/>
  <c r="U25" i="7"/>
  <c r="J22" i="10" s="1"/>
  <c r="U29" i="7"/>
  <c r="J26" i="10" s="1"/>
  <c r="U13" i="7"/>
  <c r="J10" i="10" s="1"/>
  <c r="U33" i="7"/>
  <c r="J30" i="10" s="1"/>
  <c r="U17" i="7"/>
  <c r="J14" i="10" s="1"/>
  <c r="U24" i="6"/>
  <c r="I21" i="10" s="1"/>
  <c r="U21" i="6"/>
  <c r="I18" i="10" s="1"/>
  <c r="U16" i="6"/>
  <c r="I13" i="10" s="1"/>
  <c r="U13" i="6"/>
  <c r="I10" i="10" s="1"/>
  <c r="U34" i="6"/>
  <c r="I31" i="10" s="1"/>
  <c r="U33" i="6"/>
  <c r="I30" i="10" s="1"/>
  <c r="U31" i="6"/>
  <c r="I28" i="10" s="1"/>
  <c r="U11" i="6"/>
  <c r="I8" i="10" s="1"/>
  <c r="U25" i="6"/>
  <c r="I22" i="10" s="1"/>
  <c r="U20" i="6"/>
  <c r="I17" i="10" s="1"/>
  <c r="U17" i="6"/>
  <c r="I14" i="10" s="1"/>
  <c r="U15" i="6"/>
  <c r="I12" i="10" s="1"/>
  <c r="U32" i="6"/>
  <c r="I29" i="10" s="1"/>
  <c r="U29" i="6"/>
  <c r="I26" i="10" s="1"/>
  <c r="U32" i="5"/>
  <c r="H29" i="10" s="1"/>
  <c r="U30" i="5"/>
  <c r="H27" i="10" s="1"/>
  <c r="U24" i="5"/>
  <c r="H21" i="10" s="1"/>
  <c r="U21" i="5"/>
  <c r="H18" i="10" s="1"/>
  <c r="U16" i="5"/>
  <c r="H13" i="10" s="1"/>
  <c r="U14" i="5"/>
  <c r="H11" i="10" s="1"/>
  <c r="U11" i="5"/>
  <c r="H8" i="10" s="1"/>
  <c r="U29" i="5"/>
  <c r="H26" i="10" s="1"/>
  <c r="U13" i="5"/>
  <c r="H10" i="10" s="1"/>
  <c r="U33" i="5"/>
  <c r="H30" i="10" s="1"/>
  <c r="U31" i="5"/>
  <c r="H28" i="10" s="1"/>
  <c r="U25" i="5"/>
  <c r="H22" i="10" s="1"/>
  <c r="U20" i="5"/>
  <c r="H17" i="10" s="1"/>
  <c r="U17" i="5"/>
  <c r="H14" i="10" s="1"/>
  <c r="U15" i="5"/>
  <c r="H12" i="10" s="1"/>
  <c r="U52" i="4"/>
  <c r="G49" i="10" s="1"/>
  <c r="U51" i="4"/>
  <c r="G48" i="10" s="1"/>
  <c r="U30" i="4"/>
  <c r="G27" i="10" s="1"/>
  <c r="U29" i="4"/>
  <c r="G26" i="10" s="1"/>
  <c r="U25" i="4"/>
  <c r="G22" i="10" s="1"/>
  <c r="U20" i="4"/>
  <c r="G17" i="10" s="1"/>
  <c r="U14" i="4"/>
  <c r="G11" i="10" s="1"/>
  <c r="U13" i="4"/>
  <c r="G10" i="10" s="1"/>
  <c r="U54" i="4"/>
  <c r="G51" i="10" s="1"/>
  <c r="U53" i="4"/>
  <c r="G50" i="10" s="1"/>
  <c r="U46" i="4"/>
  <c r="G43" i="10" s="1"/>
  <c r="U45" i="4"/>
  <c r="G42" i="10" s="1"/>
  <c r="U37" i="4"/>
  <c r="G34" i="10" s="1"/>
  <c r="U32" i="4"/>
  <c r="G29" i="10" s="1"/>
  <c r="U31" i="4"/>
  <c r="G28" i="10" s="1"/>
  <c r="U21" i="4"/>
  <c r="G18" i="10" s="1"/>
  <c r="U16" i="4"/>
  <c r="G13" i="10" s="1"/>
  <c r="U15" i="4"/>
  <c r="G12" i="10" s="1"/>
  <c r="U53" i="3"/>
  <c r="F50" i="10" s="1"/>
  <c r="U52" i="3"/>
  <c r="F49" i="10" s="1"/>
  <c r="U47" i="3"/>
  <c r="F44" i="10" s="1"/>
  <c r="U37" i="3"/>
  <c r="F34" i="10" s="1"/>
  <c r="U29" i="3"/>
  <c r="F26" i="10" s="1"/>
  <c r="U14" i="3"/>
  <c r="F11" i="10" s="1"/>
  <c r="U11" i="3"/>
  <c r="F8" i="10" s="1"/>
  <c r="U48" i="3"/>
  <c r="F45" i="10" s="1"/>
  <c r="U31" i="3"/>
  <c r="F28" i="10" s="1"/>
  <c r="U24" i="3"/>
  <c r="F21" i="10" s="1"/>
  <c r="U13" i="3"/>
  <c r="F10" i="10" s="1"/>
  <c r="U12" i="3"/>
  <c r="F9" i="10" s="1"/>
  <c r="U43" i="3"/>
  <c r="F40" i="10" s="1"/>
  <c r="U32" i="3"/>
  <c r="F29" i="10" s="1"/>
  <c r="U20" i="3"/>
  <c r="F17" i="10" s="1"/>
  <c r="U15" i="3"/>
  <c r="F12" i="10" s="1"/>
  <c r="U7" i="9"/>
  <c r="L4" i="10" s="1"/>
  <c r="U7" i="7"/>
  <c r="J4" i="10" s="1"/>
  <c r="U7" i="6"/>
  <c r="I4" i="10" s="1"/>
  <c r="U7" i="5"/>
  <c r="H4" i="10" s="1"/>
  <c r="U7" i="4"/>
  <c r="G4" i="10" s="1"/>
  <c r="U7" i="3"/>
  <c r="F4" i="10" s="1"/>
  <c r="K7" i="2"/>
  <c r="P7" i="2" s="1"/>
  <c r="E38" i="10"/>
  <c r="E37" i="10"/>
  <c r="E36" i="10"/>
  <c r="E35" i="10"/>
  <c r="E33" i="10"/>
  <c r="E32" i="10"/>
  <c r="E25" i="10"/>
  <c r="E24" i="10"/>
  <c r="E23" i="10"/>
  <c r="E20" i="10"/>
  <c r="E16" i="10"/>
  <c r="E6" i="10"/>
  <c r="E5" i="10"/>
  <c r="O7" i="2"/>
  <c r="T7" i="2" s="1"/>
  <c r="N7" i="2"/>
  <c r="S7" i="2" s="1"/>
  <c r="M7" i="2"/>
  <c r="R7" i="2" s="1"/>
  <c r="L7" i="2"/>
  <c r="Q7" i="2" s="1"/>
  <c r="E31" i="10" l="1"/>
  <c r="E28" i="10"/>
  <c r="U7" i="2"/>
  <c r="E4" i="10" s="1"/>
  <c r="E34" i="10"/>
  <c r="E7" i="10"/>
  <c r="E29" i="10"/>
  <c r="E12" i="10"/>
  <c r="E8" i="10"/>
  <c r="E30" i="10"/>
  <c r="E9" i="10"/>
  <c r="E17" i="10"/>
  <c r="E22" i="10"/>
  <c r="E10" i="10"/>
  <c r="E15" i="10"/>
  <c r="E18" i="10"/>
  <c r="E26" i="10"/>
  <c r="E13" i="10"/>
  <c r="E21" i="10"/>
  <c r="E11" i="10"/>
  <c r="E14" i="10"/>
  <c r="E19" i="10"/>
  <c r="E27" i="10"/>
</calcChain>
</file>

<file path=xl/sharedStrings.xml><?xml version="1.0" encoding="utf-8"?>
<sst xmlns="http://schemas.openxmlformats.org/spreadsheetml/2006/main" count="1583" uniqueCount="127">
  <si>
    <t>Edificio</t>
  </si>
  <si>
    <t>Zona</t>
  </si>
  <si>
    <t>Ubicación Origen</t>
  </si>
  <si>
    <t>CEI</t>
  </si>
  <si>
    <t>ZONA 2</t>
  </si>
  <si>
    <t>CENTRO DE ESTUDIOS INTERCULTURALES</t>
  </si>
  <si>
    <t>ACACIAS</t>
  </si>
  <si>
    <t>MR</t>
  </si>
  <si>
    <t>ACACIAS TERCER PISO FRENTE A ESCALERAS</t>
  </si>
  <si>
    <t>ACACIAS SEGUNDO PISO FRENTE A ESCALERAS</t>
  </si>
  <si>
    <t>ACACIAS PRIMER PISO POR RAMPA</t>
  </si>
  <si>
    <t>PLAZOLETA FRENTE A LA LOCURA</t>
  </si>
  <si>
    <t>LA LOCURA</t>
  </si>
  <si>
    <t>BIBLIOTECA</t>
  </si>
  <si>
    <t>PASILLO SEXTA POR CIENCIAS ECNÓMICAS</t>
  </si>
  <si>
    <t>PASILLO SEXTA POR ENTRADA PRINCIPAL HACIA BIBLIOTECA</t>
  </si>
  <si>
    <t>CAPILLA PRINCIPAL</t>
  </si>
  <si>
    <t>RAMPA POR ENTRADA PRINCIPAL CAPILLA</t>
  </si>
  <si>
    <t>REGISTRO ADMINISTRATIVO</t>
  </si>
  <si>
    <t>FICUS FRENTE A REGISTRO</t>
  </si>
  <si>
    <t>EDUCACIÓN CONTINUA</t>
  </si>
  <si>
    <t>PRIMER PISO EDUCACIÓN CONTINUA</t>
  </si>
  <si>
    <t>SEGUNDO PISO EDUCACIÓN CONTINUA</t>
  </si>
  <si>
    <t>TERCER PISO EDUCACIÓN CONTINUA</t>
  </si>
  <si>
    <t>LA PLAZOLETTA EDUCACIÓN CONTINUA</t>
  </si>
  <si>
    <t>ADMINISTRATIVO</t>
  </si>
  <si>
    <t>PASILLO ADMINISTRATIVO</t>
  </si>
  <si>
    <t>EDIFICIO ADMINISTRATIVO TERCER PISO</t>
  </si>
  <si>
    <t>EDIFICIO ADMINISTRATIVO SEGUNDO PISP</t>
  </si>
  <si>
    <t>EDIFICIO ADMINISTRATIVO PRIMER PISO</t>
  </si>
  <si>
    <t>BIENESTAR</t>
  </si>
  <si>
    <t>EDIFICIO BIENESTAR</t>
  </si>
  <si>
    <t>CANCHA DE BONCHAS</t>
  </si>
  <si>
    <t>PLAZOLETA 1 FRENTE AL VIVERO</t>
  </si>
  <si>
    <t>PLAZOLETA 2 CANCHAS DE BOCHAS</t>
  </si>
  <si>
    <t>PLAZOLETA 3 ATRÁS DEL EDIFICIO SAMAN</t>
  </si>
  <si>
    <t>CAFETERIA SAMAN</t>
  </si>
  <si>
    <t>CAFETERIA SAMAN FRENTE A BIENESTAR</t>
  </si>
  <si>
    <t>CAFETERIA SAMAN POR PASILLO A HEXÁGONO</t>
  </si>
  <si>
    <t>CAFETERIA SAMAN PLAZOLETA A CPM</t>
  </si>
  <si>
    <t>SAMAN</t>
  </si>
  <si>
    <t>PLAZOLETA ENTRE SAMAN Y ALMENDROS</t>
  </si>
  <si>
    <t>ALMENDROS</t>
  </si>
  <si>
    <t>ALMENDROS PISO UNO AUDITORIO TRES</t>
  </si>
  <si>
    <t>ALMENDROS PISO UNO DIAGONOAL AUDITORIO LOS ALMENDROS</t>
  </si>
  <si>
    <t>ALMENDROS PISO DOS SALAS GRUPALES DIAGONAL AL LA PSICOLOGÍA</t>
  </si>
  <si>
    <t xml:space="preserve">ALMENDROS PISO DOS LAB NUEVOS MEDIOS </t>
  </si>
  <si>
    <t>zona 2</t>
  </si>
  <si>
    <t>SAMAN PISO DOS POR GRADAS DE HUMANIDADES</t>
  </si>
  <si>
    <t>SAMAN FRENTE AL 2.11</t>
  </si>
  <si>
    <t>SAMAN POR GRADAS ENTRE PISO 2 Y 3 CANCHA</t>
  </si>
  <si>
    <t>SAMAN AUDITORIO 4</t>
  </si>
  <si>
    <t>SAMAN AUDITORIO 7</t>
  </si>
  <si>
    <t>SAMAN PISO 1 POR GRADAS ARRIBA FUENTE CANCHA</t>
  </si>
  <si>
    <t>FACULTAD DE HUMANIDADES 3 Y 4 PISO</t>
  </si>
  <si>
    <t>FRENTE AL SALON 2.4</t>
  </si>
  <si>
    <t>SAMAN PISO 1 MEDIO UNIVERSITARIO SAN FRANCISCO JAVIER</t>
  </si>
  <si>
    <t>SAMAN PISO 1 AUDITORIO 10</t>
  </si>
  <si>
    <t>ENTRADA PRINCIPAL EDIFICIO SAMAN</t>
  </si>
  <si>
    <t>ZONA COMUN ALMENDROS</t>
  </si>
  <si>
    <t>PLAZOLETA SAMAN NUEVO CAMINO HACIA CAFETERIAS</t>
  </si>
  <si>
    <t>PLAZOLETA ALMENDROS NUEVA FRENTE AL PUENTE HACIA PARQUEADEROS</t>
  </si>
  <si>
    <t>DESAYUNO</t>
  </si>
  <si>
    <t>DESAYUNO OPERARIOS</t>
  </si>
  <si>
    <t>PLAZOLETA ALMENDROS NUEVA ATRÁS FOTOCOPIADORA SAMAN RUTA</t>
  </si>
  <si>
    <t>PLAZOLETA ALMENDROS HACIA PARQUEADEROS</t>
  </si>
  <si>
    <t>PARQUEADEROS CATAYA</t>
  </si>
  <si>
    <t>CAMINO C.D.L FRENTE A ALMENDROS</t>
  </si>
  <si>
    <t>CAMINO C.D.L FRENTE A PORTERIA PARQUEADERO</t>
  </si>
  <si>
    <t>CAMPUS NOVA</t>
  </si>
  <si>
    <t>ATRÁS DE LA CASA</t>
  </si>
  <si>
    <t xml:space="preserve">Velocidad Promedio </t>
  </si>
  <si>
    <t>Mínimo (a)</t>
  </si>
  <si>
    <t>m / s</t>
  </si>
  <si>
    <t>Máximo (b)</t>
  </si>
  <si>
    <t>Distancia (m)</t>
  </si>
  <si>
    <t>Aleatorio 1</t>
  </si>
  <si>
    <t>Aleatorio 2</t>
  </si>
  <si>
    <t>Aleatorio 3</t>
  </si>
  <si>
    <t>Aleatorio 4</t>
  </si>
  <si>
    <t>Aleatorio 5</t>
  </si>
  <si>
    <t>Velocidad 1</t>
  </si>
  <si>
    <t>Velocidad 2</t>
  </si>
  <si>
    <t>Velocidad 3</t>
  </si>
  <si>
    <t>Velocidad 4</t>
  </si>
  <si>
    <t>Velocidad 5</t>
  </si>
  <si>
    <t>Tiempo 1</t>
  </si>
  <si>
    <t>Tiempo 2</t>
  </si>
  <si>
    <t>Tiempo 3</t>
  </si>
  <si>
    <t>Tiempo 4</t>
  </si>
  <si>
    <t>Tiempo 5</t>
  </si>
  <si>
    <t>Tiempo Prom (s)</t>
  </si>
  <si>
    <t>Tiempo Prom R1</t>
  </si>
  <si>
    <t>Tiempo Prom R2</t>
  </si>
  <si>
    <t>Tiempo Prom R3</t>
  </si>
  <si>
    <t>Tiempo Prom R4</t>
  </si>
  <si>
    <t>Lunes, Miercoles y Viernes</t>
  </si>
  <si>
    <t>Martes y Jueves</t>
  </si>
  <si>
    <t xml:space="preserve">Tiempo de recolección </t>
  </si>
  <si>
    <t>9:00-9:14</t>
  </si>
  <si>
    <t>Tiempo Prom (hora)</t>
  </si>
  <si>
    <t>Tiempo Simulado</t>
  </si>
  <si>
    <t>Tiempo Horarios</t>
  </si>
  <si>
    <t>Timepo Pro Hora</t>
  </si>
  <si>
    <t xml:space="preserve">Tiempo simulado </t>
  </si>
  <si>
    <t>Tiempo horaios</t>
  </si>
  <si>
    <t xml:space="preserve">Tiempo de recoleccion </t>
  </si>
  <si>
    <t>lunes, miércoles y viernes</t>
  </si>
  <si>
    <t>martes y jueves</t>
  </si>
  <si>
    <t>Tiempo ruta 1 (s)</t>
  </si>
  <si>
    <t>Tiempo ruta 2 (s)</t>
  </si>
  <si>
    <t>Tiempo ruta 3 (s)</t>
  </si>
  <si>
    <t>Tiempo ruta 4 (s)</t>
  </si>
  <si>
    <t>Tiempo total en segundos - zona 2</t>
  </si>
  <si>
    <t>Tiempo ruta 1 (min)</t>
  </si>
  <si>
    <t>Tiempo ruta 2 (min)</t>
  </si>
  <si>
    <t>Tiempo ruta 3 (min)</t>
  </si>
  <si>
    <t>Tiempo ruta 4 (min)</t>
  </si>
  <si>
    <t>Tiempos simulado ruta 1 zona 2, lunes, miercoles y viernes</t>
  </si>
  <si>
    <t>Tiempos simulado ruta 2 zona 2, lunes, miercoles y viernes</t>
  </si>
  <si>
    <t>Tiempos simulado ruta 3 zona 2, lunes, miercoles y viernes</t>
  </si>
  <si>
    <t>Tiempos simulado ruta 4 zona 2, lunes, miercoles y viernes</t>
  </si>
  <si>
    <t>Tiempos simulado ruta 1 zona 2, martes y jueves</t>
  </si>
  <si>
    <t>Tiempos simulado ruta 2 zona 2, martes y jueves</t>
  </si>
  <si>
    <t>Tiempos simulado ruta 3 zona 2, martes y jueves</t>
  </si>
  <si>
    <t>Tiempos simulado ruta 4 zona 2, martes y jueves</t>
  </si>
  <si>
    <t xml:space="preserve">Tabla resumen tiempos simulado zona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</si>
</sst>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-* #,##0.00_-;\-* #,##0.00_-;_-* &quot;-&quot;_-;_-@_-"/>
    <numFmt numFmtId="165" formatCode="0.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2" fillId="0" borderId="0"/>
  </cellStyleXfs>
  <cellXfs count="65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0" fillId="2" borderId="1" xfId="0" applyFill="1" applyBorder="1"/>
    <xf numFmtId="0" fontId="4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wrapText="1"/>
    </xf>
    <xf numFmtId="41" fontId="3" fillId="0" borderId="1" xfId="1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right"/>
    </xf>
    <xf numFmtId="164" fontId="4" fillId="0" borderId="1" xfId="1" applyNumberFormat="1" applyFont="1" applyBorder="1"/>
    <xf numFmtId="20" fontId="6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4" fillId="0" borderId="4" xfId="0" applyFont="1" applyBorder="1" applyAlignment="1">
      <alignment horizontal="right"/>
    </xf>
    <xf numFmtId="20" fontId="4" fillId="0" borderId="3" xfId="0" applyNumberFormat="1" applyFont="1" applyBorder="1"/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2" fillId="0" borderId="3" xfId="0" applyFont="1" applyBorder="1" applyAlignment="1">
      <alignment horizontal="center"/>
    </xf>
    <xf numFmtId="0" fontId="3" fillId="0" borderId="2" xfId="2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5" xfId="0" applyBorder="1"/>
    <xf numFmtId="0" fontId="2" fillId="0" borderId="6" xfId="0" applyFont="1" applyBorder="1" applyAlignment="1">
      <alignment horizontal="center"/>
    </xf>
    <xf numFmtId="20" fontId="6" fillId="0" borderId="1" xfId="0" applyNumberFormat="1" applyFont="1" applyBorder="1" applyAlignment="1">
      <alignment horizontal="center"/>
    </xf>
    <xf numFmtId="0" fontId="8" fillId="0" borderId="1" xfId="0" applyFont="1" applyBorder="1"/>
    <xf numFmtId="20" fontId="4" fillId="0" borderId="1" xfId="0" applyNumberFormat="1" applyFont="1" applyBorder="1"/>
    <xf numFmtId="0" fontId="4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right"/>
    </xf>
    <xf numFmtId="21" fontId="0" fillId="0" borderId="0" xfId="0" applyNumberFormat="1"/>
    <xf numFmtId="20" fontId="0" fillId="0" borderId="0" xfId="0" applyNumberFormat="1"/>
    <xf numFmtId="0" fontId="5" fillId="0" borderId="7" xfId="0" applyFont="1" applyFill="1" applyBorder="1" applyAlignment="1">
      <alignment vertical="center" wrapText="1"/>
    </xf>
    <xf numFmtId="47" fontId="0" fillId="0" borderId="0" xfId="0" applyNumberFormat="1"/>
    <xf numFmtId="165" fontId="0" fillId="2" borderId="1" xfId="0" applyNumberFormat="1" applyFill="1" applyBorder="1"/>
    <xf numFmtId="2" fontId="0" fillId="2" borderId="1" xfId="0" applyNumberFormat="1" applyFill="1" applyBorder="1"/>
    <xf numFmtId="20" fontId="3" fillId="4" borderId="1" xfId="0" applyNumberFormat="1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0" fillId="4" borderId="0" xfId="0" applyFill="1"/>
    <xf numFmtId="20" fontId="4" fillId="4" borderId="1" xfId="0" applyNumberFormat="1" applyFont="1" applyFill="1" applyBorder="1" applyAlignment="1">
      <alignment horizontal="right" wrapText="1"/>
    </xf>
    <xf numFmtId="0" fontId="3" fillId="4" borderId="1" xfId="0" applyFont="1" applyFill="1" applyBorder="1" applyAlignment="1">
      <alignment wrapText="1"/>
    </xf>
    <xf numFmtId="0" fontId="4" fillId="4" borderId="1" xfId="0" applyFont="1" applyFill="1" applyBorder="1" applyAlignment="1">
      <alignment wrapText="1"/>
    </xf>
    <xf numFmtId="0" fontId="5" fillId="0" borderId="8" xfId="0" applyFont="1" applyFill="1" applyBorder="1" applyAlignment="1">
      <alignment vertical="center" wrapText="1"/>
    </xf>
    <xf numFmtId="20" fontId="3" fillId="0" borderId="9" xfId="0" applyNumberFormat="1" applyFont="1" applyBorder="1" applyAlignment="1">
      <alignment horizontal="center" wrapText="1"/>
    </xf>
    <xf numFmtId="0" fontId="5" fillId="4" borderId="1" xfId="0" applyFont="1" applyFill="1" applyBorder="1" applyAlignment="1">
      <alignment vertical="center" wrapText="1"/>
    </xf>
    <xf numFmtId="20" fontId="0" fillId="4" borderId="1" xfId="0" applyNumberFormat="1" applyFill="1" applyBorder="1"/>
    <xf numFmtId="0" fontId="0" fillId="4" borderId="1" xfId="0" applyFill="1" applyBorder="1"/>
    <xf numFmtId="2" fontId="0" fillId="0" borderId="0" xfId="0" applyNumberFormat="1"/>
    <xf numFmtId="0" fontId="5" fillId="4" borderId="10" xfId="0" applyFont="1" applyFill="1" applyBorder="1" applyAlignment="1">
      <alignment vertical="center" wrapText="1"/>
    </xf>
    <xf numFmtId="21" fontId="3" fillId="4" borderId="1" xfId="0" applyNumberFormat="1" applyFont="1" applyFill="1" applyBorder="1" applyAlignment="1">
      <alignment horizontal="center" wrapText="1"/>
    </xf>
    <xf numFmtId="20" fontId="3" fillId="4" borderId="1" xfId="0" applyNumberFormat="1" applyFont="1" applyFill="1" applyBorder="1" applyAlignment="1">
      <alignment wrapText="1"/>
    </xf>
    <xf numFmtId="21" fontId="4" fillId="4" borderId="1" xfId="0" applyNumberFormat="1" applyFont="1" applyFill="1" applyBorder="1" applyAlignment="1">
      <alignment horizontal="right" wrapText="1"/>
    </xf>
    <xf numFmtId="21" fontId="0" fillId="4" borderId="1" xfId="0" applyNumberFormat="1" applyFill="1" applyBorder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1" fontId="10" fillId="0" borderId="1" xfId="1" applyFont="1" applyBorder="1" applyAlignment="1">
      <alignment horizontal="center" vertical="center"/>
    </xf>
    <xf numFmtId="41" fontId="0" fillId="0" borderId="1" xfId="1" applyFont="1" applyBorder="1"/>
    <xf numFmtId="0" fontId="0" fillId="3" borderId="1" xfId="0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5" borderId="0" xfId="0" applyFont="1" applyFill="1" applyAlignment="1">
      <alignment horizontal="center"/>
    </xf>
  </cellXfs>
  <cellStyles count="3">
    <cellStyle name="Millares [0]" xfId="1" builtinId="6"/>
    <cellStyle name="Normal" xfId="0" builtinId="0"/>
    <cellStyle name="Normal 2" xfId="2" xr:uid="{21BC2586-1C33-42E3-8C00-8D0A32DE80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27A87-241E-4CFE-98E2-4C233A25A1C2}">
  <dimension ref="B1:Y55"/>
  <sheetViews>
    <sheetView zoomScale="80" zoomScaleNormal="80" workbookViewId="0">
      <selection activeCell="B1" sqref="B1:F1"/>
    </sheetView>
  </sheetViews>
  <sheetFormatPr baseColWidth="10" defaultRowHeight="15" x14ac:dyDescent="0.25"/>
  <cols>
    <col min="1" max="1" width="5.85546875" customWidth="1"/>
    <col min="2" max="20" width="18.5703125" customWidth="1"/>
    <col min="21" max="22" width="24.140625" bestFit="1" customWidth="1"/>
    <col min="23" max="23" width="14" customWidth="1"/>
    <col min="24" max="24" width="14.140625" customWidth="1"/>
  </cols>
  <sheetData>
    <row r="1" spans="2:24" ht="15.75" x14ac:dyDescent="0.25">
      <c r="B1" s="64" t="s">
        <v>118</v>
      </c>
      <c r="C1" s="64"/>
      <c r="D1" s="64"/>
      <c r="E1" s="64"/>
      <c r="F1" s="64"/>
    </row>
    <row r="2" spans="2:24" x14ac:dyDescent="0.25">
      <c r="B2" s="60" t="s">
        <v>71</v>
      </c>
      <c r="C2" s="60"/>
    </row>
    <row r="3" spans="2:24" x14ac:dyDescent="0.25">
      <c r="B3" s="2" t="s">
        <v>72</v>
      </c>
      <c r="C3" s="2">
        <v>0.4</v>
      </c>
      <c r="D3" t="s">
        <v>73</v>
      </c>
      <c r="U3" t="s">
        <v>98</v>
      </c>
      <c r="V3" s="33">
        <v>1.3888888888888889E-3</v>
      </c>
      <c r="W3" s="33"/>
    </row>
    <row r="4" spans="2:24" x14ac:dyDescent="0.25">
      <c r="B4" s="2" t="s">
        <v>74</v>
      </c>
      <c r="C4" s="2">
        <v>1</v>
      </c>
      <c r="D4" t="s">
        <v>73</v>
      </c>
    </row>
    <row r="6" spans="2:24" ht="30" x14ac:dyDescent="0.25">
      <c r="B6" s="1" t="s">
        <v>0</v>
      </c>
      <c r="C6" s="1" t="s">
        <v>1</v>
      </c>
      <c r="D6" s="3" t="s">
        <v>2</v>
      </c>
      <c r="E6" s="4" t="s">
        <v>75</v>
      </c>
      <c r="F6" s="4" t="s">
        <v>76</v>
      </c>
      <c r="G6" s="4" t="s">
        <v>77</v>
      </c>
      <c r="H6" s="4" t="s">
        <v>78</v>
      </c>
      <c r="I6" s="4" t="s">
        <v>79</v>
      </c>
      <c r="J6" s="4" t="s">
        <v>80</v>
      </c>
      <c r="K6" s="4" t="s">
        <v>81</v>
      </c>
      <c r="L6" s="4" t="s">
        <v>82</v>
      </c>
      <c r="M6" s="4" t="s">
        <v>83</v>
      </c>
      <c r="N6" s="4" t="s">
        <v>84</v>
      </c>
      <c r="O6" s="4" t="s">
        <v>85</v>
      </c>
      <c r="P6" s="4" t="s">
        <v>86</v>
      </c>
      <c r="Q6" s="4" t="s">
        <v>87</v>
      </c>
      <c r="R6" s="4" t="s">
        <v>88</v>
      </c>
      <c r="S6" s="4" t="s">
        <v>89</v>
      </c>
      <c r="T6" s="4" t="s">
        <v>90</v>
      </c>
      <c r="U6" s="5" t="s">
        <v>91</v>
      </c>
      <c r="V6" s="45" t="s">
        <v>100</v>
      </c>
      <c r="W6" s="47" t="s">
        <v>101</v>
      </c>
      <c r="X6" s="47" t="s">
        <v>102</v>
      </c>
    </row>
    <row r="7" spans="2:24" ht="38.25" x14ac:dyDescent="0.25">
      <c r="B7" s="8" t="s">
        <v>3</v>
      </c>
      <c r="C7" s="8" t="s">
        <v>4</v>
      </c>
      <c r="D7" s="9" t="s">
        <v>5</v>
      </c>
      <c r="E7" s="10">
        <v>260.38</v>
      </c>
      <c r="F7" s="2">
        <v>0.99373734781375056</v>
      </c>
      <c r="G7" s="2">
        <v>0.84105286016287384</v>
      </c>
      <c r="H7" s="2">
        <v>3.2421118488340395E-2</v>
      </c>
      <c r="I7" s="2">
        <v>0.1205674830449126</v>
      </c>
      <c r="J7" s="2">
        <v>0.67470106518021522</v>
      </c>
      <c r="K7" s="2">
        <f>IF($E7&gt;0,$C$3+($C$4-$C$3)*F7,"")</f>
        <v>0.99624240868825031</v>
      </c>
      <c r="L7" s="2">
        <f t="shared" ref="L7:O7" si="0">IF($E7&gt;0,$C$3+($C$4-$C$3)*G7,"")</f>
        <v>0.9046317160977243</v>
      </c>
      <c r="M7" s="2">
        <f t="shared" si="0"/>
        <v>0.41945267109300427</v>
      </c>
      <c r="N7" s="2">
        <f t="shared" si="0"/>
        <v>0.4723404898269476</v>
      </c>
      <c r="O7" s="2">
        <f t="shared" si="0"/>
        <v>0.80482063910812918</v>
      </c>
      <c r="P7" s="2">
        <f>IF($E7&gt;0,$E7/K7,"")</f>
        <v>261.36209192584124</v>
      </c>
      <c r="Q7" s="2">
        <f t="shared" ref="Q7:T7" si="1">IF($E7&gt;0,$E7/L7,"")</f>
        <v>287.82983767492851</v>
      </c>
      <c r="R7" s="2">
        <f t="shared" si="1"/>
        <v>620.76133481640545</v>
      </c>
      <c r="S7" s="2">
        <f t="shared" si="1"/>
        <v>551.25487991807768</v>
      </c>
      <c r="T7" s="2">
        <f t="shared" si="1"/>
        <v>323.52550040036618</v>
      </c>
      <c r="U7" s="38">
        <f>IF(E7&gt;0,AVERAGE(P7:T7),"")</f>
        <v>408.9467289471238</v>
      </c>
      <c r="V7" s="36">
        <v>4.7332175925925918E-3</v>
      </c>
      <c r="W7" s="48">
        <v>0.30208333333333331</v>
      </c>
      <c r="X7" s="39">
        <v>0.30208333333333331</v>
      </c>
    </row>
    <row r="8" spans="2:24" ht="38.25" x14ac:dyDescent="0.25">
      <c r="B8" s="8" t="s">
        <v>6</v>
      </c>
      <c r="C8" s="8" t="s">
        <v>7</v>
      </c>
      <c r="D8" s="9" t="s">
        <v>8</v>
      </c>
      <c r="E8" s="11"/>
      <c r="F8" s="2">
        <v>0.30894988155409786</v>
      </c>
      <c r="G8" s="2">
        <v>0.64503508407313248</v>
      </c>
      <c r="H8" s="2">
        <v>0.68960740957346134</v>
      </c>
      <c r="I8" s="2">
        <v>0.29372131348992725</v>
      </c>
      <c r="J8" s="2">
        <v>7.8429448496533327E-2</v>
      </c>
      <c r="K8" s="2" t="str">
        <f t="shared" ref="K8:K55" si="2">IF($E8&gt;0,$C$3+($C$4-$C$3)*F8,"")</f>
        <v/>
      </c>
      <c r="L8" s="2" t="str">
        <f t="shared" ref="L8:L55" si="3">IF($E8&gt;0,$C$3+($C$4-$C$3)*G8,"")</f>
        <v/>
      </c>
      <c r="M8" s="2" t="str">
        <f t="shared" ref="M8:M55" si="4">IF($E8&gt;0,$C$3+($C$4-$C$3)*H8,"")</f>
        <v/>
      </c>
      <c r="N8" s="2" t="str">
        <f t="shared" ref="N8:N55" si="5">IF($E8&gt;0,$C$3+($C$4-$C$3)*I8,"")</f>
        <v/>
      </c>
      <c r="O8" s="2" t="str">
        <f t="shared" ref="O8:O55" si="6">IF($E8&gt;0,$C$3+($C$4-$C$3)*J8,"")</f>
        <v/>
      </c>
      <c r="P8" s="2" t="str">
        <f t="shared" ref="P8:P55" si="7">IF($E8&gt;0,$E8/K8,"")</f>
        <v/>
      </c>
      <c r="Q8" s="2" t="str">
        <f t="shared" ref="Q8:Q55" si="8">IF($E8&gt;0,$E8/L8,"")</f>
        <v/>
      </c>
      <c r="R8" s="2" t="str">
        <f t="shared" ref="R8:R55" si="9">IF($E8&gt;0,$E8/M8,"")</f>
        <v/>
      </c>
      <c r="S8" s="2" t="str">
        <f t="shared" ref="S8:S55" si="10">IF($E8&gt;0,$E8/N8,"")</f>
        <v/>
      </c>
      <c r="T8" s="2" t="str">
        <f t="shared" ref="T8:T55" si="11">IF($E8&gt;0,$E8/O8,"")</f>
        <v/>
      </c>
      <c r="U8" s="38" t="str">
        <f t="shared" ref="U8:U55" si="12">IF(E8&gt;0,AVERAGE(P8:T8),"")</f>
        <v/>
      </c>
      <c r="W8" s="48"/>
      <c r="X8" s="40"/>
    </row>
    <row r="9" spans="2:24" ht="51" x14ac:dyDescent="0.25">
      <c r="B9" s="8" t="s">
        <v>6</v>
      </c>
      <c r="C9" s="8" t="s">
        <v>7</v>
      </c>
      <c r="D9" s="9" t="s">
        <v>9</v>
      </c>
      <c r="E9" s="11"/>
      <c r="F9" s="2">
        <v>0.7209957051476914</v>
      </c>
      <c r="G9" s="2">
        <v>4.6420956508454791E-2</v>
      </c>
      <c r="H9" s="2">
        <v>0.71278168340392245</v>
      </c>
      <c r="I9" s="2">
        <v>0.67341294865402235</v>
      </c>
      <c r="J9" s="2">
        <v>0.63667188089773985</v>
      </c>
      <c r="K9" s="2" t="str">
        <f t="shared" si="2"/>
        <v/>
      </c>
      <c r="L9" s="2" t="str">
        <f t="shared" si="3"/>
        <v/>
      </c>
      <c r="M9" s="2" t="str">
        <f t="shared" si="4"/>
        <v/>
      </c>
      <c r="N9" s="2" t="str">
        <f t="shared" si="5"/>
        <v/>
      </c>
      <c r="O9" s="2" t="str">
        <f t="shared" si="6"/>
        <v/>
      </c>
      <c r="P9" s="2" t="str">
        <f t="shared" si="7"/>
        <v/>
      </c>
      <c r="Q9" s="2" t="str">
        <f t="shared" si="8"/>
        <v/>
      </c>
      <c r="R9" s="2" t="str">
        <f t="shared" si="9"/>
        <v/>
      </c>
      <c r="S9" s="2" t="str">
        <f t="shared" si="10"/>
        <v/>
      </c>
      <c r="T9" s="2" t="str">
        <f t="shared" si="11"/>
        <v/>
      </c>
      <c r="U9" s="38" t="str">
        <f t="shared" si="12"/>
        <v/>
      </c>
      <c r="W9" s="49"/>
      <c r="X9" s="40"/>
    </row>
    <row r="10" spans="2:24" ht="25.5" x14ac:dyDescent="0.25">
      <c r="B10" s="8" t="s">
        <v>6</v>
      </c>
      <c r="C10" s="8" t="s">
        <v>4</v>
      </c>
      <c r="D10" s="9" t="s">
        <v>10</v>
      </c>
      <c r="E10" s="12">
        <v>28.74</v>
      </c>
      <c r="F10" s="2">
        <v>9.3891803858264899E-2</v>
      </c>
      <c r="G10" s="2">
        <v>0.49411550160234463</v>
      </c>
      <c r="H10" s="2">
        <v>0.24355699167367273</v>
      </c>
      <c r="I10" s="2">
        <v>0.93863480460193149</v>
      </c>
      <c r="J10" s="2">
        <v>0.93519981655874951</v>
      </c>
      <c r="K10" s="2">
        <f t="shared" si="2"/>
        <v>0.45633508231495895</v>
      </c>
      <c r="L10" s="2">
        <f t="shared" si="3"/>
        <v>0.6964693009614068</v>
      </c>
      <c r="M10" s="2">
        <f t="shared" si="4"/>
        <v>0.54613419500420368</v>
      </c>
      <c r="N10" s="2">
        <f t="shared" si="5"/>
        <v>0.96318088276115887</v>
      </c>
      <c r="O10" s="2">
        <f t="shared" si="6"/>
        <v>0.96111988993524966</v>
      </c>
      <c r="P10" s="2">
        <f t="shared" si="7"/>
        <v>62.980036192273012</v>
      </c>
      <c r="Q10" s="2">
        <f t="shared" si="8"/>
        <v>41.265278972565305</v>
      </c>
      <c r="R10" s="2">
        <f t="shared" si="9"/>
        <v>52.624428689690056</v>
      </c>
      <c r="S10" s="2">
        <f t="shared" si="10"/>
        <v>29.838632093289473</v>
      </c>
      <c r="T10" s="2">
        <f t="shared" si="11"/>
        <v>29.902617041809638</v>
      </c>
      <c r="U10" s="38">
        <f t="shared" si="12"/>
        <v>43.322198597925492</v>
      </c>
      <c r="V10" s="36">
        <v>5.0138888888888889E-4</v>
      </c>
      <c r="W10" s="48">
        <f>W7+$V$3+V7</f>
        <v>0.3082054398148148</v>
      </c>
      <c r="X10" s="39">
        <v>0.30486111111111108</v>
      </c>
    </row>
    <row r="11" spans="2:24" ht="38.25" x14ac:dyDescent="0.25">
      <c r="B11" s="8" t="s">
        <v>6</v>
      </c>
      <c r="C11" s="8" t="s">
        <v>4</v>
      </c>
      <c r="D11" s="9" t="s">
        <v>11</v>
      </c>
      <c r="E11" s="12">
        <v>257.12</v>
      </c>
      <c r="F11" s="2">
        <v>0.75065790435085755</v>
      </c>
      <c r="G11" s="2">
        <v>0.49322319260872305</v>
      </c>
      <c r="H11" s="2">
        <v>0.41458327489590052</v>
      </c>
      <c r="I11" s="2">
        <v>0.53602546315708732</v>
      </c>
      <c r="J11" s="2">
        <v>0.66594226892188602</v>
      </c>
      <c r="K11" s="2">
        <f t="shared" si="2"/>
        <v>0.85039474261051451</v>
      </c>
      <c r="L11" s="2">
        <f t="shared" si="3"/>
        <v>0.69593391556523376</v>
      </c>
      <c r="M11" s="2">
        <f t="shared" si="4"/>
        <v>0.64874996493754034</v>
      </c>
      <c r="N11" s="2">
        <f t="shared" si="5"/>
        <v>0.72161527789425239</v>
      </c>
      <c r="O11" s="2">
        <f t="shared" si="6"/>
        <v>0.79956536135313161</v>
      </c>
      <c r="P11" s="2">
        <f t="shared" si="7"/>
        <v>302.35370365849309</v>
      </c>
      <c r="Q11" s="2">
        <f t="shared" si="8"/>
        <v>369.46036721197663</v>
      </c>
      <c r="R11" s="2">
        <f t="shared" si="9"/>
        <v>396.33142797125964</v>
      </c>
      <c r="S11" s="2">
        <f t="shared" si="10"/>
        <v>356.31174654492156</v>
      </c>
      <c r="T11" s="2">
        <f t="shared" si="11"/>
        <v>321.57471099656829</v>
      </c>
      <c r="U11" s="38">
        <f t="shared" si="12"/>
        <v>349.20639127664384</v>
      </c>
      <c r="V11" s="36">
        <v>4.0417824074074071E-3</v>
      </c>
      <c r="W11" s="48">
        <f>W10+$V$3+V10</f>
        <v>0.31009571759259258</v>
      </c>
      <c r="X11" s="39">
        <v>0.30763888888888891</v>
      </c>
    </row>
    <row r="12" spans="2:24" x14ac:dyDescent="0.25">
      <c r="B12" s="8" t="s">
        <v>12</v>
      </c>
      <c r="C12" s="8" t="s">
        <v>4</v>
      </c>
      <c r="D12" s="9" t="s">
        <v>12</v>
      </c>
      <c r="E12" s="12"/>
      <c r="F12" s="2">
        <v>0.74128957705222032</v>
      </c>
      <c r="G12" s="2">
        <v>0.64583710234068548</v>
      </c>
      <c r="H12" s="2">
        <v>0.80897341659962518</v>
      </c>
      <c r="I12" s="2">
        <v>0.28680019164884296</v>
      </c>
      <c r="J12" s="2">
        <v>0.11892124326197429</v>
      </c>
      <c r="K12" s="2" t="str">
        <f t="shared" si="2"/>
        <v/>
      </c>
      <c r="L12" s="2" t="str">
        <f t="shared" si="3"/>
        <v/>
      </c>
      <c r="M12" s="2" t="str">
        <f t="shared" si="4"/>
        <v/>
      </c>
      <c r="N12" s="2" t="str">
        <f t="shared" si="5"/>
        <v/>
      </c>
      <c r="O12" s="2" t="str">
        <f t="shared" si="6"/>
        <v/>
      </c>
      <c r="P12" s="2" t="str">
        <f t="shared" si="7"/>
        <v/>
      </c>
      <c r="Q12" s="2" t="str">
        <f t="shared" si="8"/>
        <v/>
      </c>
      <c r="R12" s="2" t="str">
        <f t="shared" si="9"/>
        <v/>
      </c>
      <c r="S12" s="2" t="str">
        <f t="shared" si="10"/>
        <v/>
      </c>
      <c r="T12" s="2" t="str">
        <f t="shared" si="11"/>
        <v/>
      </c>
      <c r="U12" s="38" t="str">
        <f t="shared" si="12"/>
        <v/>
      </c>
      <c r="W12" s="48"/>
      <c r="X12" s="40"/>
    </row>
    <row r="13" spans="2:24" ht="38.25" x14ac:dyDescent="0.25">
      <c r="B13" s="8" t="s">
        <v>13</v>
      </c>
      <c r="C13" s="8" t="s">
        <v>4</v>
      </c>
      <c r="D13" s="9" t="s">
        <v>14</v>
      </c>
      <c r="E13" s="12">
        <v>76.27</v>
      </c>
      <c r="F13" s="2">
        <v>0.75066775966770205</v>
      </c>
      <c r="G13" s="2">
        <v>0.31469537763974165</v>
      </c>
      <c r="H13" s="2">
        <v>0.20757454749290138</v>
      </c>
      <c r="I13" s="2">
        <v>0.50899477097995283</v>
      </c>
      <c r="J13" s="2">
        <v>0.71116464787401645</v>
      </c>
      <c r="K13" s="2">
        <f t="shared" si="2"/>
        <v>0.85040065580062119</v>
      </c>
      <c r="L13" s="2">
        <f t="shared" si="3"/>
        <v>0.58881722658384494</v>
      </c>
      <c r="M13" s="2">
        <f t="shared" si="4"/>
        <v>0.52454472849574085</v>
      </c>
      <c r="N13" s="2">
        <f t="shared" si="5"/>
        <v>0.70539686258797163</v>
      </c>
      <c r="O13" s="2">
        <f t="shared" si="6"/>
        <v>0.82669878872440994</v>
      </c>
      <c r="P13" s="2">
        <f t="shared" si="7"/>
        <v>89.687136856914307</v>
      </c>
      <c r="Q13" s="2">
        <f t="shared" si="8"/>
        <v>129.53085704115264</v>
      </c>
      <c r="R13" s="2">
        <f t="shared" si="9"/>
        <v>145.4022809813049</v>
      </c>
      <c r="S13" s="2">
        <f t="shared" si="10"/>
        <v>108.12353165306033</v>
      </c>
      <c r="T13" s="2">
        <f t="shared" si="11"/>
        <v>92.258511854945425</v>
      </c>
      <c r="U13" s="37">
        <f t="shared" si="12"/>
        <v>113.00046367747549</v>
      </c>
      <c r="V13" s="36">
        <v>1.3078703703703705E-3</v>
      </c>
      <c r="W13" s="48">
        <f>W11+$V$3+V11</f>
        <v>0.31552638888888884</v>
      </c>
      <c r="X13" s="39">
        <v>0.31041666666666667</v>
      </c>
    </row>
    <row r="14" spans="2:24" ht="51" x14ac:dyDescent="0.25">
      <c r="B14" s="8" t="s">
        <v>13</v>
      </c>
      <c r="C14" s="8" t="s">
        <v>4</v>
      </c>
      <c r="D14" s="9" t="s">
        <v>15</v>
      </c>
      <c r="E14" s="12">
        <v>53.66</v>
      </c>
      <c r="F14" s="2">
        <v>5.550830310182775E-2</v>
      </c>
      <c r="G14" s="2">
        <v>0.95630595925319628</v>
      </c>
      <c r="H14" s="2">
        <v>0.11289000138202487</v>
      </c>
      <c r="I14" s="2">
        <v>0.77303096574400887</v>
      </c>
      <c r="J14" s="2">
        <v>0.43221016174432625</v>
      </c>
      <c r="K14" s="2">
        <f t="shared" si="2"/>
        <v>0.43330498186109667</v>
      </c>
      <c r="L14" s="2">
        <f t="shared" si="3"/>
        <v>0.97378357555191775</v>
      </c>
      <c r="M14" s="2">
        <f t="shared" si="4"/>
        <v>0.46773400082921496</v>
      </c>
      <c r="N14" s="2">
        <f t="shared" si="5"/>
        <v>0.86381857944640528</v>
      </c>
      <c r="O14" s="2">
        <f t="shared" si="6"/>
        <v>0.65932609704659573</v>
      </c>
      <c r="P14" s="2">
        <f t="shared" si="7"/>
        <v>123.83887157152887</v>
      </c>
      <c r="Q14" s="2">
        <f t="shared" si="8"/>
        <v>55.104646809828111</v>
      </c>
      <c r="R14" s="2">
        <f t="shared" si="9"/>
        <v>114.72332544751868</v>
      </c>
      <c r="S14" s="2">
        <f t="shared" si="10"/>
        <v>62.119525183620198</v>
      </c>
      <c r="T14" s="2">
        <f t="shared" si="11"/>
        <v>81.386130839301131</v>
      </c>
      <c r="U14" s="38">
        <f t="shared" si="12"/>
        <v>87.434499970359383</v>
      </c>
      <c r="V14" s="36">
        <v>1.0119212962962964E-3</v>
      </c>
      <c r="W14" s="48">
        <f t="shared" ref="W14:W17" si="13">W13+$V$3+V13</f>
        <v>0.31822314814814812</v>
      </c>
      <c r="X14" s="39">
        <v>0.31319444444444444</v>
      </c>
    </row>
    <row r="15" spans="2:24" ht="51" x14ac:dyDescent="0.25">
      <c r="B15" s="8" t="s">
        <v>16</v>
      </c>
      <c r="C15" s="8" t="s">
        <v>4</v>
      </c>
      <c r="D15" s="9" t="s">
        <v>17</v>
      </c>
      <c r="E15" s="12">
        <v>64.02</v>
      </c>
      <c r="F15" s="2">
        <v>0.92452577627409216</v>
      </c>
      <c r="G15" s="2">
        <v>0.99658588614124965</v>
      </c>
      <c r="H15" s="2">
        <v>0.92838202748899346</v>
      </c>
      <c r="I15" s="2">
        <v>0.92700613764516082</v>
      </c>
      <c r="J15" s="2">
        <v>0.87452947830612648</v>
      </c>
      <c r="K15" s="2">
        <f t="shared" si="2"/>
        <v>0.95471546576445532</v>
      </c>
      <c r="L15" s="2">
        <f t="shared" si="3"/>
        <v>0.99795153168474982</v>
      </c>
      <c r="M15" s="2">
        <f t="shared" si="4"/>
        <v>0.95702921649339612</v>
      </c>
      <c r="N15" s="2">
        <f t="shared" si="5"/>
        <v>0.95620368258709654</v>
      </c>
      <c r="O15" s="2">
        <f t="shared" si="6"/>
        <v>0.92471768698367585</v>
      </c>
      <c r="P15" s="2">
        <f t="shared" si="7"/>
        <v>67.056628174278288</v>
      </c>
      <c r="Q15" s="2">
        <f t="shared" si="8"/>
        <v>64.151412135137377</v>
      </c>
      <c r="R15" s="2">
        <f t="shared" si="9"/>
        <v>66.894509484854126</v>
      </c>
      <c r="S15" s="2">
        <f t="shared" si="10"/>
        <v>66.952262541792379</v>
      </c>
      <c r="T15" s="2">
        <f t="shared" si="11"/>
        <v>69.231940624847326</v>
      </c>
      <c r="U15" s="38">
        <f t="shared" si="12"/>
        <v>66.857350592181888</v>
      </c>
      <c r="V15" s="36">
        <v>7.7384259259259257E-4</v>
      </c>
      <c r="W15" s="48">
        <f t="shared" si="13"/>
        <v>0.32062395833333329</v>
      </c>
      <c r="X15" s="39">
        <v>0.31597222222222221</v>
      </c>
    </row>
    <row r="16" spans="2:24" ht="25.5" x14ac:dyDescent="0.25">
      <c r="B16" s="8" t="s">
        <v>18</v>
      </c>
      <c r="C16" s="8" t="s">
        <v>4</v>
      </c>
      <c r="D16" s="9" t="s">
        <v>19</v>
      </c>
      <c r="E16" s="12">
        <v>69.34</v>
      </c>
      <c r="F16" s="2">
        <v>0.63982232944486273</v>
      </c>
      <c r="G16" s="2">
        <v>0.12313854914165601</v>
      </c>
      <c r="H16" s="2">
        <v>0.69532430956313995</v>
      </c>
      <c r="I16" s="2">
        <v>0.19208037896476016</v>
      </c>
      <c r="J16" s="2">
        <v>0.79146532104927581</v>
      </c>
      <c r="K16" s="2">
        <f t="shared" si="2"/>
        <v>0.78389339766691757</v>
      </c>
      <c r="L16" s="2">
        <f t="shared" si="3"/>
        <v>0.47388312948499361</v>
      </c>
      <c r="M16" s="2">
        <f t="shared" si="4"/>
        <v>0.81719458573788395</v>
      </c>
      <c r="N16" s="2">
        <f t="shared" si="5"/>
        <v>0.51524822737885612</v>
      </c>
      <c r="O16" s="2">
        <f t="shared" si="6"/>
        <v>0.87487919262956548</v>
      </c>
      <c r="P16" s="2">
        <f t="shared" si="7"/>
        <v>88.455905109514788</v>
      </c>
      <c r="Q16" s="2">
        <f t="shared" si="8"/>
        <v>146.32299756135501</v>
      </c>
      <c r="R16" s="2">
        <f t="shared" si="9"/>
        <v>84.851271912661545</v>
      </c>
      <c r="S16" s="2">
        <f t="shared" si="10"/>
        <v>134.57591179448173</v>
      </c>
      <c r="T16" s="2">
        <f t="shared" si="11"/>
        <v>79.256656900925293</v>
      </c>
      <c r="U16" s="38">
        <f t="shared" si="12"/>
        <v>106.69254865578769</v>
      </c>
      <c r="V16" s="36">
        <v>1.234837962962963E-3</v>
      </c>
      <c r="W16" s="48">
        <f t="shared" si="13"/>
        <v>0.32278668981481479</v>
      </c>
      <c r="X16" s="39">
        <v>0.31875000000000003</v>
      </c>
    </row>
    <row r="17" spans="2:24" ht="38.25" x14ac:dyDescent="0.25">
      <c r="B17" s="8" t="s">
        <v>20</v>
      </c>
      <c r="C17" s="8" t="s">
        <v>4</v>
      </c>
      <c r="D17" s="9" t="s">
        <v>21</v>
      </c>
      <c r="E17" s="12">
        <v>17.149999999999999</v>
      </c>
      <c r="F17" s="2">
        <v>4.1937637568390196E-2</v>
      </c>
      <c r="G17" s="2">
        <v>0.2024145374284394</v>
      </c>
      <c r="H17" s="2">
        <v>0.4645426009555208</v>
      </c>
      <c r="I17" s="2">
        <v>8.6769227681421368E-2</v>
      </c>
      <c r="J17" s="2">
        <v>0.9129430671795975</v>
      </c>
      <c r="K17" s="2">
        <f t="shared" si="2"/>
        <v>0.42516258254103412</v>
      </c>
      <c r="L17" s="2">
        <f t="shared" si="3"/>
        <v>0.52144872245706364</v>
      </c>
      <c r="M17" s="2">
        <f t="shared" si="4"/>
        <v>0.67872556057331246</v>
      </c>
      <c r="N17" s="2">
        <f t="shared" si="5"/>
        <v>0.45206153660885284</v>
      </c>
      <c r="O17" s="2">
        <f t="shared" si="6"/>
        <v>0.94776584030775846</v>
      </c>
      <c r="P17" s="2">
        <f t="shared" si="7"/>
        <v>40.337510176697606</v>
      </c>
      <c r="Q17" s="2">
        <f t="shared" si="8"/>
        <v>32.889139931514819</v>
      </c>
      <c r="R17" s="2">
        <f t="shared" si="9"/>
        <v>25.267944801597821</v>
      </c>
      <c r="S17" s="2">
        <f t="shared" si="10"/>
        <v>37.937312978783837</v>
      </c>
      <c r="T17" s="2">
        <f t="shared" si="11"/>
        <v>18.0951868812143</v>
      </c>
      <c r="U17" s="38">
        <f t="shared" si="12"/>
        <v>30.905418953961675</v>
      </c>
      <c r="V17" s="36">
        <v>3.5775462962962958E-4</v>
      </c>
      <c r="W17" s="48">
        <f t="shared" si="13"/>
        <v>0.32541041666666665</v>
      </c>
      <c r="X17" s="39">
        <v>0.3215277777777778</v>
      </c>
    </row>
    <row r="18" spans="2:24" ht="38.25" x14ac:dyDescent="0.25">
      <c r="B18" s="8" t="s">
        <v>20</v>
      </c>
      <c r="C18" s="8" t="s">
        <v>7</v>
      </c>
      <c r="D18" s="9" t="s">
        <v>22</v>
      </c>
      <c r="E18" s="11"/>
      <c r="F18" s="2">
        <v>0.92591683283583859</v>
      </c>
      <c r="G18" s="2">
        <v>0.65022324422082778</v>
      </c>
      <c r="H18" s="2">
        <v>0.25316820095495607</v>
      </c>
      <c r="I18" s="2">
        <v>0.5773751428481031</v>
      </c>
      <c r="J18" s="2">
        <v>0.68706235005339122</v>
      </c>
      <c r="K18" s="2" t="str">
        <f t="shared" si="2"/>
        <v/>
      </c>
      <c r="L18" s="2" t="str">
        <f t="shared" si="3"/>
        <v/>
      </c>
      <c r="M18" s="2" t="str">
        <f t="shared" si="4"/>
        <v/>
      </c>
      <c r="N18" s="2" t="str">
        <f t="shared" si="5"/>
        <v/>
      </c>
      <c r="O18" s="2" t="str">
        <f t="shared" si="6"/>
        <v/>
      </c>
      <c r="P18" s="2" t="str">
        <f t="shared" si="7"/>
        <v/>
      </c>
      <c r="Q18" s="2" t="str">
        <f t="shared" si="8"/>
        <v/>
      </c>
      <c r="R18" s="2" t="str">
        <f t="shared" si="9"/>
        <v/>
      </c>
      <c r="S18" s="2" t="str">
        <f t="shared" si="10"/>
        <v/>
      </c>
      <c r="T18" s="2" t="str">
        <f t="shared" si="11"/>
        <v/>
      </c>
      <c r="U18" s="38" t="str">
        <f t="shared" si="12"/>
        <v/>
      </c>
      <c r="W18" s="49"/>
      <c r="X18" s="40"/>
    </row>
    <row r="19" spans="2:24" ht="38.25" x14ac:dyDescent="0.25">
      <c r="B19" s="8" t="s">
        <v>20</v>
      </c>
      <c r="C19" s="8" t="s">
        <v>7</v>
      </c>
      <c r="D19" s="9" t="s">
        <v>23</v>
      </c>
      <c r="E19" s="11"/>
      <c r="F19" s="2">
        <v>0.35754167792278024</v>
      </c>
      <c r="G19" s="2">
        <v>0.33302919132641806</v>
      </c>
      <c r="H19" s="2">
        <v>0.8740766050196731</v>
      </c>
      <c r="I19" s="2">
        <v>2.4805993042576246E-2</v>
      </c>
      <c r="J19" s="2">
        <v>0.65079284056923881</v>
      </c>
      <c r="K19" s="2" t="str">
        <f t="shared" si="2"/>
        <v/>
      </c>
      <c r="L19" s="2" t="str">
        <f t="shared" si="3"/>
        <v/>
      </c>
      <c r="M19" s="2" t="str">
        <f t="shared" si="4"/>
        <v/>
      </c>
      <c r="N19" s="2" t="str">
        <f t="shared" si="5"/>
        <v/>
      </c>
      <c r="O19" s="2" t="str">
        <f t="shared" si="6"/>
        <v/>
      </c>
      <c r="P19" s="2" t="str">
        <f t="shared" si="7"/>
        <v/>
      </c>
      <c r="Q19" s="2" t="str">
        <f t="shared" si="8"/>
        <v/>
      </c>
      <c r="R19" s="2" t="str">
        <f t="shared" si="9"/>
        <v/>
      </c>
      <c r="S19" s="2" t="str">
        <f t="shared" si="10"/>
        <v/>
      </c>
      <c r="T19" s="2" t="str">
        <f t="shared" si="11"/>
        <v/>
      </c>
      <c r="U19" s="38" t="str">
        <f t="shared" si="12"/>
        <v/>
      </c>
      <c r="W19" s="49"/>
      <c r="X19" s="40"/>
    </row>
    <row r="20" spans="2:24" ht="38.25" x14ac:dyDescent="0.25">
      <c r="B20" s="8" t="s">
        <v>20</v>
      </c>
      <c r="C20" s="8" t="s">
        <v>4</v>
      </c>
      <c r="D20" s="9" t="s">
        <v>24</v>
      </c>
      <c r="E20" s="12">
        <v>73.66</v>
      </c>
      <c r="F20" s="2">
        <v>0.38329839037894564</v>
      </c>
      <c r="G20" s="2">
        <v>0.70459464946637118</v>
      </c>
      <c r="H20" s="2">
        <v>0.7816928109751623</v>
      </c>
      <c r="I20" s="2">
        <v>0.35843873235384338</v>
      </c>
      <c r="J20" s="2">
        <v>0.20632683965711451</v>
      </c>
      <c r="K20" s="2">
        <f t="shared" si="2"/>
        <v>0.62997903422736745</v>
      </c>
      <c r="L20" s="2">
        <f t="shared" si="3"/>
        <v>0.82275678967982269</v>
      </c>
      <c r="M20" s="2">
        <f t="shared" si="4"/>
        <v>0.86901568658509731</v>
      </c>
      <c r="N20" s="2">
        <f t="shared" si="5"/>
        <v>0.61506323941230601</v>
      </c>
      <c r="O20" s="2">
        <f t="shared" si="6"/>
        <v>0.52379610379426866</v>
      </c>
      <c r="P20" s="2">
        <f t="shared" si="7"/>
        <v>116.924526052426</v>
      </c>
      <c r="Q20" s="2">
        <f t="shared" si="8"/>
        <v>89.528279710295578</v>
      </c>
      <c r="R20" s="2">
        <f t="shared" si="9"/>
        <v>84.762566587786139</v>
      </c>
      <c r="S20" s="2">
        <f t="shared" si="10"/>
        <v>119.76004300042749</v>
      </c>
      <c r="T20" s="2">
        <f t="shared" si="11"/>
        <v>140.62723923760117</v>
      </c>
      <c r="U20" s="38">
        <f t="shared" si="12"/>
        <v>110.32053091770729</v>
      </c>
      <c r="V20" s="36">
        <v>1.2768518518518517E-3</v>
      </c>
      <c r="W20" s="48">
        <f>W17+$V$3+V17</f>
        <v>0.32715706018518514</v>
      </c>
      <c r="X20" s="39">
        <v>0.32430555555555557</v>
      </c>
    </row>
    <row r="21" spans="2:24" ht="25.5" x14ac:dyDescent="0.25">
      <c r="B21" s="8" t="s">
        <v>25</v>
      </c>
      <c r="C21" s="8" t="s">
        <v>4</v>
      </c>
      <c r="D21" s="9" t="s">
        <v>26</v>
      </c>
      <c r="E21" s="12">
        <v>28.8</v>
      </c>
      <c r="F21" s="2">
        <v>0.64865088240683344</v>
      </c>
      <c r="G21" s="2">
        <v>0.12721682684935953</v>
      </c>
      <c r="H21" s="2">
        <v>0.53650570021537469</v>
      </c>
      <c r="I21" s="2">
        <v>0.18012752619128836</v>
      </c>
      <c r="J21" s="2">
        <v>0.27500432488712745</v>
      </c>
      <c r="K21" s="2">
        <f t="shared" si="2"/>
        <v>0.78919052944410006</v>
      </c>
      <c r="L21" s="2">
        <f t="shared" si="3"/>
        <v>0.47633009610961574</v>
      </c>
      <c r="M21" s="2">
        <f t="shared" si="4"/>
        <v>0.72190342012922482</v>
      </c>
      <c r="N21" s="2">
        <f t="shared" si="5"/>
        <v>0.50807651571477308</v>
      </c>
      <c r="O21" s="2">
        <f t="shared" si="6"/>
        <v>0.56500259493227645</v>
      </c>
      <c r="P21" s="2">
        <f t="shared" si="7"/>
        <v>36.493088709879103</v>
      </c>
      <c r="Q21" s="2">
        <f t="shared" si="8"/>
        <v>60.462272351089034</v>
      </c>
      <c r="R21" s="2">
        <f t="shared" si="9"/>
        <v>39.894533253277338</v>
      </c>
      <c r="S21" s="2">
        <f t="shared" si="10"/>
        <v>56.684375500968656</v>
      </c>
      <c r="T21" s="2">
        <f t="shared" si="11"/>
        <v>50.97321721761665</v>
      </c>
      <c r="U21" s="38">
        <f t="shared" si="12"/>
        <v>48.901497406566151</v>
      </c>
      <c r="V21" s="36">
        <v>5.6597222222222216E-4</v>
      </c>
      <c r="W21" s="48">
        <f>W20+$V$3+V20</f>
        <v>0.32982280092592586</v>
      </c>
      <c r="X21" s="39">
        <v>0.32708333333333334</v>
      </c>
    </row>
    <row r="22" spans="2:24" ht="38.25" x14ac:dyDescent="0.25">
      <c r="B22" s="8" t="s">
        <v>25</v>
      </c>
      <c r="C22" s="8" t="s">
        <v>7</v>
      </c>
      <c r="D22" s="9" t="s">
        <v>27</v>
      </c>
      <c r="E22" s="11"/>
      <c r="F22" s="2">
        <v>0.91332974321537341</v>
      </c>
      <c r="G22" s="2">
        <v>0.87418327863504308</v>
      </c>
      <c r="H22" s="2">
        <v>0.34290253168326978</v>
      </c>
      <c r="I22" s="2">
        <v>0.73906775145291903</v>
      </c>
      <c r="J22" s="2">
        <v>0.1467520682669482</v>
      </c>
      <c r="K22" s="2" t="str">
        <f t="shared" si="2"/>
        <v/>
      </c>
      <c r="L22" s="2" t="str">
        <f t="shared" si="3"/>
        <v/>
      </c>
      <c r="M22" s="2" t="str">
        <f t="shared" si="4"/>
        <v/>
      </c>
      <c r="N22" s="2" t="str">
        <f t="shared" si="5"/>
        <v/>
      </c>
      <c r="O22" s="2" t="str">
        <f t="shared" si="6"/>
        <v/>
      </c>
      <c r="P22" s="2" t="str">
        <f t="shared" si="7"/>
        <v/>
      </c>
      <c r="Q22" s="2" t="str">
        <f t="shared" si="8"/>
        <v/>
      </c>
      <c r="R22" s="2" t="str">
        <f t="shared" si="9"/>
        <v/>
      </c>
      <c r="S22" s="2" t="str">
        <f t="shared" si="10"/>
        <v/>
      </c>
      <c r="T22" s="2" t="str">
        <f t="shared" si="11"/>
        <v/>
      </c>
      <c r="U22" s="38" t="str">
        <f t="shared" si="12"/>
        <v/>
      </c>
      <c r="W22" s="48"/>
      <c r="X22" s="40"/>
    </row>
    <row r="23" spans="2:24" ht="38.25" x14ac:dyDescent="0.25">
      <c r="B23" s="8" t="s">
        <v>25</v>
      </c>
      <c r="C23" s="8" t="s">
        <v>7</v>
      </c>
      <c r="D23" s="9" t="s">
        <v>28</v>
      </c>
      <c r="E23" s="11"/>
      <c r="F23" s="2">
        <v>0.11561256080059279</v>
      </c>
      <c r="G23" s="2">
        <v>7.1819277076980548E-2</v>
      </c>
      <c r="H23" s="2">
        <v>0.1974779160667719</v>
      </c>
      <c r="I23" s="2">
        <v>0.48011137116154701</v>
      </c>
      <c r="J23" s="2">
        <v>0.6325239011414775</v>
      </c>
      <c r="K23" s="2" t="str">
        <f t="shared" si="2"/>
        <v/>
      </c>
      <c r="L23" s="2" t="str">
        <f t="shared" si="3"/>
        <v/>
      </c>
      <c r="M23" s="2" t="str">
        <f t="shared" si="4"/>
        <v/>
      </c>
      <c r="N23" s="2" t="str">
        <f t="shared" si="5"/>
        <v/>
      </c>
      <c r="O23" s="2" t="str">
        <f t="shared" si="6"/>
        <v/>
      </c>
      <c r="P23" s="2" t="str">
        <f t="shared" si="7"/>
        <v/>
      </c>
      <c r="Q23" s="2" t="str">
        <f t="shared" si="8"/>
        <v/>
      </c>
      <c r="R23" s="2" t="str">
        <f t="shared" si="9"/>
        <v/>
      </c>
      <c r="S23" s="2" t="str">
        <f t="shared" si="10"/>
        <v/>
      </c>
      <c r="T23" s="2" t="str">
        <f t="shared" si="11"/>
        <v/>
      </c>
      <c r="U23" s="38" t="str">
        <f t="shared" si="12"/>
        <v/>
      </c>
      <c r="W23" s="48"/>
      <c r="X23" s="40"/>
    </row>
    <row r="24" spans="2:24" ht="38.25" x14ac:dyDescent="0.25">
      <c r="B24" s="8" t="s">
        <v>25</v>
      </c>
      <c r="C24" s="8" t="s">
        <v>4</v>
      </c>
      <c r="D24" s="9" t="s">
        <v>29</v>
      </c>
      <c r="E24" s="12">
        <v>165.53</v>
      </c>
      <c r="F24" s="2">
        <v>0.67848997426893909</v>
      </c>
      <c r="G24" s="2">
        <v>0.35444441279485051</v>
      </c>
      <c r="H24" s="2">
        <v>0.24390836812915662</v>
      </c>
      <c r="I24" s="2">
        <v>0.77225652907684905</v>
      </c>
      <c r="J24" s="2">
        <v>0.58878903024346663</v>
      </c>
      <c r="K24" s="2">
        <f t="shared" si="2"/>
        <v>0.80709398456136339</v>
      </c>
      <c r="L24" s="2">
        <f t="shared" si="3"/>
        <v>0.61266664767691026</v>
      </c>
      <c r="M24" s="2">
        <f t="shared" si="4"/>
        <v>0.54634502087749404</v>
      </c>
      <c r="N24" s="2">
        <f t="shared" si="5"/>
        <v>0.86335391744610945</v>
      </c>
      <c r="O24" s="2">
        <f t="shared" si="6"/>
        <v>0.75327341814608006</v>
      </c>
      <c r="P24" s="2">
        <f t="shared" si="7"/>
        <v>205.09383438158278</v>
      </c>
      <c r="Q24" s="2">
        <f t="shared" si="8"/>
        <v>270.17955135578433</v>
      </c>
      <c r="R24" s="2">
        <f t="shared" si="9"/>
        <v>302.97704504406289</v>
      </c>
      <c r="S24" s="2">
        <f t="shared" si="10"/>
        <v>191.72901941495201</v>
      </c>
      <c r="T24" s="2">
        <f t="shared" si="11"/>
        <v>219.74756577418381</v>
      </c>
      <c r="U24" s="38">
        <f t="shared" si="12"/>
        <v>237.94540319411317</v>
      </c>
      <c r="V24" s="36">
        <v>2.7540509259259259E-3</v>
      </c>
      <c r="W24" s="48">
        <f>W21+$V$3+V21</f>
        <v>0.33177766203703696</v>
      </c>
      <c r="X24" s="39">
        <v>0.3298611111111111</v>
      </c>
    </row>
    <row r="25" spans="2:24" ht="25.5" x14ac:dyDescent="0.25">
      <c r="B25" s="8" t="s">
        <v>30</v>
      </c>
      <c r="C25" s="8" t="s">
        <v>4</v>
      </c>
      <c r="D25" s="9" t="s">
        <v>31</v>
      </c>
      <c r="E25" s="12">
        <v>49.83</v>
      </c>
      <c r="F25" s="2">
        <v>0.53688346027435097</v>
      </c>
      <c r="G25" s="2">
        <v>0.93264111095322177</v>
      </c>
      <c r="H25" s="2">
        <v>0.57337922904012417</v>
      </c>
      <c r="I25" s="2">
        <v>0.8925222739842209</v>
      </c>
      <c r="J25" s="2">
        <v>0.49771118539547288</v>
      </c>
      <c r="K25" s="2">
        <f t="shared" si="2"/>
        <v>0.72213007616461056</v>
      </c>
      <c r="L25" s="2">
        <f t="shared" si="3"/>
        <v>0.95958466657193309</v>
      </c>
      <c r="M25" s="2">
        <f t="shared" si="4"/>
        <v>0.74402753742407457</v>
      </c>
      <c r="N25" s="2">
        <f t="shared" si="5"/>
        <v>0.93551336439053256</v>
      </c>
      <c r="O25" s="2">
        <f t="shared" si="6"/>
        <v>0.6986267112372837</v>
      </c>
      <c r="P25" s="2">
        <f t="shared" si="7"/>
        <v>69.004188642381351</v>
      </c>
      <c r="Q25" s="2">
        <f t="shared" si="8"/>
        <v>51.928716387283586</v>
      </c>
      <c r="R25" s="2">
        <f t="shared" si="9"/>
        <v>66.973327590156543</v>
      </c>
      <c r="S25" s="2">
        <f t="shared" si="10"/>
        <v>53.264872418432212</v>
      </c>
      <c r="T25" s="2">
        <f t="shared" si="11"/>
        <v>71.325643864589637</v>
      </c>
      <c r="U25" s="38">
        <f t="shared" si="12"/>
        <v>62.499349780568672</v>
      </c>
      <c r="V25" s="36">
        <v>7.233796296296297E-4</v>
      </c>
      <c r="W25" s="48">
        <f>W24+$V$3+V24</f>
        <v>0.33592060185185174</v>
      </c>
      <c r="X25" s="39">
        <v>0.33263888888888887</v>
      </c>
    </row>
    <row r="26" spans="2:24" ht="38.25" x14ac:dyDescent="0.25">
      <c r="B26" s="8" t="s">
        <v>32</v>
      </c>
      <c r="C26" s="8" t="s">
        <v>4</v>
      </c>
      <c r="D26" s="9" t="s">
        <v>33</v>
      </c>
      <c r="E26" s="12"/>
      <c r="F26" s="2">
        <v>0.79067514473572509</v>
      </c>
      <c r="G26" s="2">
        <v>0.54882827050517757</v>
      </c>
      <c r="H26" s="2">
        <v>0.92092179832052512</v>
      </c>
      <c r="I26" s="2">
        <v>4.313531777423818E-2</v>
      </c>
      <c r="J26" s="2">
        <v>5.3728070065619971E-2</v>
      </c>
      <c r="K26" s="2" t="str">
        <f t="shared" si="2"/>
        <v/>
      </c>
      <c r="L26" s="2" t="str">
        <f t="shared" si="3"/>
        <v/>
      </c>
      <c r="M26" s="2" t="str">
        <f t="shared" si="4"/>
        <v/>
      </c>
      <c r="N26" s="2" t="str">
        <f t="shared" si="5"/>
        <v/>
      </c>
      <c r="O26" s="2" t="str">
        <f t="shared" si="6"/>
        <v/>
      </c>
      <c r="P26" s="2" t="str">
        <f t="shared" si="7"/>
        <v/>
      </c>
      <c r="Q26" s="2" t="str">
        <f t="shared" si="8"/>
        <v/>
      </c>
      <c r="R26" s="2" t="str">
        <f t="shared" si="9"/>
        <v/>
      </c>
      <c r="S26" s="2" t="str">
        <f t="shared" si="10"/>
        <v/>
      </c>
      <c r="T26" s="2" t="str">
        <f t="shared" si="11"/>
        <v/>
      </c>
      <c r="U26" s="38" t="str">
        <f t="shared" si="12"/>
        <v/>
      </c>
      <c r="W26" s="49"/>
      <c r="X26" s="40"/>
    </row>
    <row r="27" spans="2:24" ht="38.25" x14ac:dyDescent="0.25">
      <c r="B27" s="8" t="s">
        <v>32</v>
      </c>
      <c r="C27" s="8" t="s">
        <v>4</v>
      </c>
      <c r="D27" s="9" t="s">
        <v>34</v>
      </c>
      <c r="E27" s="12"/>
      <c r="F27" s="2">
        <v>0.64534360198260388</v>
      </c>
      <c r="G27" s="2">
        <v>0.71186152422168991</v>
      </c>
      <c r="H27" s="2">
        <v>0.42049164130852978</v>
      </c>
      <c r="I27" s="2">
        <v>6.0909565756924411E-2</v>
      </c>
      <c r="J27" s="2">
        <v>0.59335698671601989</v>
      </c>
      <c r="K27" s="2" t="str">
        <f t="shared" si="2"/>
        <v/>
      </c>
      <c r="L27" s="2" t="str">
        <f t="shared" si="3"/>
        <v/>
      </c>
      <c r="M27" s="2" t="str">
        <f t="shared" si="4"/>
        <v/>
      </c>
      <c r="N27" s="2" t="str">
        <f t="shared" si="5"/>
        <v/>
      </c>
      <c r="O27" s="2" t="str">
        <f t="shared" si="6"/>
        <v/>
      </c>
      <c r="P27" s="2" t="str">
        <f t="shared" si="7"/>
        <v/>
      </c>
      <c r="Q27" s="2" t="str">
        <f t="shared" si="8"/>
        <v/>
      </c>
      <c r="R27" s="2" t="str">
        <f t="shared" si="9"/>
        <v/>
      </c>
      <c r="S27" s="2" t="str">
        <f t="shared" si="10"/>
        <v/>
      </c>
      <c r="T27" s="2" t="str">
        <f t="shared" si="11"/>
        <v/>
      </c>
      <c r="U27" s="38" t="str">
        <f t="shared" si="12"/>
        <v/>
      </c>
      <c r="W27" s="49"/>
      <c r="X27" s="40"/>
    </row>
    <row r="28" spans="2:24" ht="38.25" x14ac:dyDescent="0.25">
      <c r="B28" s="8" t="s">
        <v>32</v>
      </c>
      <c r="C28" s="8" t="s">
        <v>4</v>
      </c>
      <c r="D28" s="9" t="s">
        <v>35</v>
      </c>
      <c r="E28" s="12"/>
      <c r="F28" s="2">
        <v>0.17415588839516527</v>
      </c>
      <c r="G28" s="2">
        <v>0.74392782031533822</v>
      </c>
      <c r="H28" s="2">
        <v>0.25506888206616019</v>
      </c>
      <c r="I28" s="2">
        <v>0.92664105945032471</v>
      </c>
      <c r="J28" s="2">
        <v>0.84485385019796932</v>
      </c>
      <c r="K28" s="2" t="str">
        <f t="shared" si="2"/>
        <v/>
      </c>
      <c r="L28" s="2" t="str">
        <f t="shared" si="3"/>
        <v/>
      </c>
      <c r="M28" s="2" t="str">
        <f t="shared" si="4"/>
        <v/>
      </c>
      <c r="N28" s="2" t="str">
        <f t="shared" si="5"/>
        <v/>
      </c>
      <c r="O28" s="2" t="str">
        <f t="shared" si="6"/>
        <v/>
      </c>
      <c r="P28" s="2" t="str">
        <f t="shared" si="7"/>
        <v/>
      </c>
      <c r="Q28" s="2" t="str">
        <f t="shared" si="8"/>
        <v/>
      </c>
      <c r="R28" s="2" t="str">
        <f t="shared" si="9"/>
        <v/>
      </c>
      <c r="S28" s="2" t="str">
        <f t="shared" si="10"/>
        <v/>
      </c>
      <c r="T28" s="2" t="str">
        <f t="shared" si="11"/>
        <v/>
      </c>
      <c r="U28" s="38" t="str">
        <f t="shared" si="12"/>
        <v/>
      </c>
      <c r="W28" s="49"/>
      <c r="X28" s="40"/>
    </row>
    <row r="29" spans="2:24" ht="38.25" x14ac:dyDescent="0.25">
      <c r="B29" s="8" t="s">
        <v>36</v>
      </c>
      <c r="C29" s="8" t="s">
        <v>4</v>
      </c>
      <c r="D29" s="9" t="s">
        <v>37</v>
      </c>
      <c r="E29" s="12">
        <v>12.74</v>
      </c>
      <c r="F29" s="2">
        <v>0.79100031444936403</v>
      </c>
      <c r="G29" s="2">
        <v>0.88553175199559853</v>
      </c>
      <c r="H29" s="2">
        <v>0.58043917702051573</v>
      </c>
      <c r="I29" s="2">
        <v>0.13484762250822269</v>
      </c>
      <c r="J29" s="2">
        <v>0.45984204779934257</v>
      </c>
      <c r="K29" s="2">
        <f t="shared" si="2"/>
        <v>0.87460018866961842</v>
      </c>
      <c r="L29" s="2">
        <f t="shared" si="3"/>
        <v>0.93131905119735914</v>
      </c>
      <c r="M29" s="2">
        <f t="shared" si="4"/>
        <v>0.74826350621230953</v>
      </c>
      <c r="N29" s="2">
        <f t="shared" si="5"/>
        <v>0.48090857350493366</v>
      </c>
      <c r="O29" s="2">
        <f t="shared" si="6"/>
        <v>0.67590522867960556</v>
      </c>
      <c r="P29" s="2">
        <f t="shared" si="7"/>
        <v>14.566655901800354</v>
      </c>
      <c r="Q29" s="2">
        <f t="shared" si="8"/>
        <v>13.679522590696173</v>
      </c>
      <c r="R29" s="2">
        <f t="shared" si="9"/>
        <v>17.026087593780364</v>
      </c>
      <c r="S29" s="2">
        <f t="shared" si="10"/>
        <v>26.491521885644445</v>
      </c>
      <c r="T29" s="2">
        <f t="shared" si="11"/>
        <v>18.848796339226205</v>
      </c>
      <c r="U29" s="38">
        <f t="shared" si="12"/>
        <v>18.12251686222951</v>
      </c>
      <c r="V29" s="36">
        <v>2.0972222222222223E-4</v>
      </c>
      <c r="W29" s="48">
        <f>W25+$V$3+V25</f>
        <v>0.33803287037037028</v>
      </c>
      <c r="X29" s="39">
        <v>0.3354166666666667</v>
      </c>
    </row>
    <row r="30" spans="2:24" ht="51" x14ac:dyDescent="0.25">
      <c r="B30" s="8" t="s">
        <v>36</v>
      </c>
      <c r="C30" s="8" t="s">
        <v>4</v>
      </c>
      <c r="D30" s="9" t="s">
        <v>38</v>
      </c>
      <c r="E30" s="12">
        <v>34.43</v>
      </c>
      <c r="F30" s="2">
        <v>0.65893571128045814</v>
      </c>
      <c r="G30" s="2">
        <v>0.7888409892535303</v>
      </c>
      <c r="H30" s="2">
        <v>0.90771851094884659</v>
      </c>
      <c r="I30" s="2">
        <v>0.10643683952128924</v>
      </c>
      <c r="J30" s="2">
        <v>0.35509769106095845</v>
      </c>
      <c r="K30" s="2">
        <f t="shared" si="2"/>
        <v>0.79536142676827493</v>
      </c>
      <c r="L30" s="2">
        <f t="shared" si="3"/>
        <v>0.8733045935521182</v>
      </c>
      <c r="M30" s="2">
        <f t="shared" si="4"/>
        <v>0.94463110656930793</v>
      </c>
      <c r="N30" s="2">
        <f t="shared" si="5"/>
        <v>0.46386210371277359</v>
      </c>
      <c r="O30" s="2">
        <f t="shared" si="6"/>
        <v>0.61305861463657507</v>
      </c>
      <c r="P30" s="2">
        <f t="shared" si="7"/>
        <v>43.288496073912611</v>
      </c>
      <c r="Q30" s="2">
        <f t="shared" si="8"/>
        <v>39.42496152454423</v>
      </c>
      <c r="R30" s="2">
        <f t="shared" si="9"/>
        <v>36.448090435050538</v>
      </c>
      <c r="S30" s="2">
        <f t="shared" si="10"/>
        <v>74.224645049510826</v>
      </c>
      <c r="T30" s="2">
        <f t="shared" si="11"/>
        <v>56.161024701382452</v>
      </c>
      <c r="U30" s="38">
        <f t="shared" si="12"/>
        <v>49.909443556880134</v>
      </c>
      <c r="V30" s="36">
        <v>5.7766203703703701E-4</v>
      </c>
      <c r="W30" s="48">
        <f>W29+$V$3+V29</f>
        <v>0.33963148148148137</v>
      </c>
      <c r="X30" s="39">
        <v>0.33819444444444446</v>
      </c>
    </row>
    <row r="31" spans="2:24" ht="38.25" x14ac:dyDescent="0.25">
      <c r="B31" s="8" t="s">
        <v>36</v>
      </c>
      <c r="C31" s="8" t="s">
        <v>4</v>
      </c>
      <c r="D31" s="9" t="s">
        <v>39</v>
      </c>
      <c r="E31" s="12">
        <v>39.93</v>
      </c>
      <c r="F31" s="2">
        <v>0.20427696437593168</v>
      </c>
      <c r="G31" s="2">
        <v>0.91723136155023532</v>
      </c>
      <c r="H31" s="2">
        <v>0.89298674272765288</v>
      </c>
      <c r="I31" s="2">
        <v>0.47940984783445384</v>
      </c>
      <c r="J31" s="2">
        <v>0.47667361017224852</v>
      </c>
      <c r="K31" s="2">
        <f t="shared" si="2"/>
        <v>0.52256617862555899</v>
      </c>
      <c r="L31" s="2">
        <f t="shared" si="3"/>
        <v>0.95033881693014122</v>
      </c>
      <c r="M31" s="2">
        <f t="shared" si="4"/>
        <v>0.93579204563659169</v>
      </c>
      <c r="N31" s="2">
        <f t="shared" si="5"/>
        <v>0.68764590870067233</v>
      </c>
      <c r="O31" s="2">
        <f t="shared" si="6"/>
        <v>0.68600416610334913</v>
      </c>
      <c r="P31" s="2">
        <f t="shared" si="7"/>
        <v>76.411374545943502</v>
      </c>
      <c r="Q31" s="2">
        <f t="shared" si="8"/>
        <v>42.01659375440962</v>
      </c>
      <c r="R31" s="2">
        <f t="shared" si="9"/>
        <v>42.669736493471476</v>
      </c>
      <c r="S31" s="2">
        <f t="shared" si="10"/>
        <v>58.067676248447313</v>
      </c>
      <c r="T31" s="2">
        <f t="shared" si="11"/>
        <v>58.206643593450707</v>
      </c>
      <c r="U31" s="38">
        <f t="shared" si="12"/>
        <v>55.474404927144519</v>
      </c>
      <c r="V31" s="36">
        <v>6.4201388888888891E-4</v>
      </c>
      <c r="W31" s="48">
        <f t="shared" ref="W31:W34" si="14">W30+$V$3+V30</f>
        <v>0.34159803240740727</v>
      </c>
      <c r="X31" s="39">
        <v>0.34097222222222223</v>
      </c>
    </row>
    <row r="32" spans="2:24" ht="38.25" x14ac:dyDescent="0.25">
      <c r="B32" s="8" t="s">
        <v>40</v>
      </c>
      <c r="C32" s="8" t="s">
        <v>4</v>
      </c>
      <c r="D32" s="9" t="s">
        <v>41</v>
      </c>
      <c r="E32" s="12">
        <v>49.11</v>
      </c>
      <c r="F32" s="2">
        <v>0.97800066959451448</v>
      </c>
      <c r="G32" s="2">
        <v>6.5332374514589953E-2</v>
      </c>
      <c r="H32" s="2">
        <v>0.19054771415676375</v>
      </c>
      <c r="I32" s="2">
        <v>0.43662766385064167</v>
      </c>
      <c r="J32" s="2">
        <v>0.39325577776167597</v>
      </c>
      <c r="K32" s="2">
        <f t="shared" si="2"/>
        <v>0.98680040175670869</v>
      </c>
      <c r="L32" s="2">
        <f t="shared" si="3"/>
        <v>0.439199424708754</v>
      </c>
      <c r="M32" s="2">
        <f t="shared" si="4"/>
        <v>0.51432862849405825</v>
      </c>
      <c r="N32" s="2">
        <f t="shared" si="5"/>
        <v>0.66197659831038502</v>
      </c>
      <c r="O32" s="2">
        <f t="shared" si="6"/>
        <v>0.63595346665700558</v>
      </c>
      <c r="P32" s="2">
        <f t="shared" si="7"/>
        <v>49.766903127090387</v>
      </c>
      <c r="Q32" s="2">
        <f t="shared" si="8"/>
        <v>111.81708635562599</v>
      </c>
      <c r="R32" s="2">
        <f t="shared" si="9"/>
        <v>95.483699096806816</v>
      </c>
      <c r="S32" s="2">
        <f t="shared" si="10"/>
        <v>74.186912536405842</v>
      </c>
      <c r="T32" s="2">
        <f t="shared" si="11"/>
        <v>77.222631174816655</v>
      </c>
      <c r="U32" s="38">
        <f t="shared" si="12"/>
        <v>81.695446458149121</v>
      </c>
      <c r="V32" s="36">
        <v>9.4560185185185198E-4</v>
      </c>
      <c r="W32" s="48">
        <f t="shared" si="14"/>
        <v>0.34362893518518506</v>
      </c>
      <c r="X32" s="39">
        <v>0.34375</v>
      </c>
    </row>
    <row r="33" spans="2:24" ht="38.25" x14ac:dyDescent="0.25">
      <c r="B33" s="8" t="s">
        <v>42</v>
      </c>
      <c r="C33" s="8" t="s">
        <v>4</v>
      </c>
      <c r="D33" s="9" t="s">
        <v>43</v>
      </c>
      <c r="E33" s="12">
        <v>37.29</v>
      </c>
      <c r="F33" s="2">
        <v>0.13002430094608897</v>
      </c>
      <c r="G33" s="2">
        <v>0.79622730242598316</v>
      </c>
      <c r="H33" s="2">
        <v>0.31098219381679892</v>
      </c>
      <c r="I33" s="2">
        <v>0.52409690784724627</v>
      </c>
      <c r="J33" s="2">
        <v>0.80763226911282282</v>
      </c>
      <c r="K33" s="2">
        <f t="shared" si="2"/>
        <v>0.47801458056765339</v>
      </c>
      <c r="L33" s="2">
        <f t="shared" si="3"/>
        <v>0.87773638145558985</v>
      </c>
      <c r="M33" s="2">
        <f t="shared" si="4"/>
        <v>0.58658931629007938</v>
      </c>
      <c r="N33" s="2">
        <f t="shared" si="5"/>
        <v>0.71445814470834779</v>
      </c>
      <c r="O33" s="2">
        <f t="shared" si="6"/>
        <v>0.88457936146769367</v>
      </c>
      <c r="P33" s="2">
        <f t="shared" si="7"/>
        <v>78.010172735143897</v>
      </c>
      <c r="Q33" s="2">
        <f t="shared" si="8"/>
        <v>42.484282055348224</v>
      </c>
      <c r="R33" s="2">
        <f t="shared" si="9"/>
        <v>63.570881644832752</v>
      </c>
      <c r="S33" s="2">
        <f t="shared" si="10"/>
        <v>52.193400377879826</v>
      </c>
      <c r="T33" s="2">
        <f t="shared" si="11"/>
        <v>42.155629697406063</v>
      </c>
      <c r="U33" s="38">
        <f t="shared" si="12"/>
        <v>55.682873302122154</v>
      </c>
      <c r="V33" s="36">
        <v>6.4444444444444445E-4</v>
      </c>
      <c r="W33" s="48">
        <f t="shared" si="14"/>
        <v>0.34596342592592577</v>
      </c>
      <c r="X33" s="39">
        <v>0.34652777777777777</v>
      </c>
    </row>
    <row r="34" spans="2:24" ht="51" x14ac:dyDescent="0.25">
      <c r="B34" s="8" t="s">
        <v>42</v>
      </c>
      <c r="C34" s="8" t="s">
        <v>4</v>
      </c>
      <c r="D34" s="9" t="s">
        <v>44</v>
      </c>
      <c r="E34" s="12">
        <v>205.37</v>
      </c>
      <c r="F34" s="2">
        <v>0.23519447221044543</v>
      </c>
      <c r="G34" s="2">
        <v>0.34069297238825458</v>
      </c>
      <c r="H34" s="2">
        <v>0.1803186337612479</v>
      </c>
      <c r="I34" s="2">
        <v>0.55406678773802098</v>
      </c>
      <c r="J34" s="2">
        <v>0.3259185166550691</v>
      </c>
      <c r="K34" s="2">
        <f t="shared" si="2"/>
        <v>0.54111668332626728</v>
      </c>
      <c r="L34" s="2">
        <f t="shared" si="3"/>
        <v>0.60441578343295277</v>
      </c>
      <c r="M34" s="2">
        <f t="shared" si="4"/>
        <v>0.50819118025674881</v>
      </c>
      <c r="N34" s="2">
        <f t="shared" si="5"/>
        <v>0.73244007264281263</v>
      </c>
      <c r="O34" s="2">
        <f t="shared" si="6"/>
        <v>0.59555110999304151</v>
      </c>
      <c r="P34" s="2">
        <f t="shared" si="7"/>
        <v>379.52997260698356</v>
      </c>
      <c r="Q34" s="2">
        <f t="shared" si="8"/>
        <v>339.78265563076826</v>
      </c>
      <c r="R34" s="2">
        <f t="shared" si="9"/>
        <v>404.11956755377531</v>
      </c>
      <c r="S34" s="2">
        <f t="shared" si="10"/>
        <v>280.39154010099105</v>
      </c>
      <c r="T34" s="2">
        <f t="shared" si="11"/>
        <v>344.84026064933295</v>
      </c>
      <c r="U34" s="38">
        <f t="shared" si="12"/>
        <v>349.73279930837026</v>
      </c>
      <c r="V34" s="36">
        <v>4.047800925925926E-3</v>
      </c>
      <c r="W34" s="48">
        <f t="shared" si="14"/>
        <v>0.3479967592592591</v>
      </c>
      <c r="X34" s="39">
        <v>0.34930555555555554</v>
      </c>
    </row>
    <row r="35" spans="2:24" ht="63.75" x14ac:dyDescent="0.25">
      <c r="B35" s="8" t="s">
        <v>42</v>
      </c>
      <c r="C35" s="8" t="s">
        <v>7</v>
      </c>
      <c r="D35" s="9" t="s">
        <v>45</v>
      </c>
      <c r="E35" s="12"/>
      <c r="F35" s="2">
        <v>0.8634665338463442</v>
      </c>
      <c r="G35" s="2">
        <v>0.29769825504192005</v>
      </c>
      <c r="H35" s="2">
        <v>8.7751260544505216E-2</v>
      </c>
      <c r="I35" s="2">
        <v>0.46026393859784065</v>
      </c>
      <c r="J35" s="2">
        <v>0.82763322666239292</v>
      </c>
      <c r="K35" s="2" t="str">
        <f t="shared" si="2"/>
        <v/>
      </c>
      <c r="L35" s="2" t="str">
        <f t="shared" si="3"/>
        <v/>
      </c>
      <c r="M35" s="2" t="str">
        <f t="shared" si="4"/>
        <v/>
      </c>
      <c r="N35" s="2" t="str">
        <f t="shared" si="5"/>
        <v/>
      </c>
      <c r="O35" s="2" t="str">
        <f t="shared" si="6"/>
        <v/>
      </c>
      <c r="P35" s="2" t="str">
        <f t="shared" si="7"/>
        <v/>
      </c>
      <c r="Q35" s="2" t="str">
        <f t="shared" si="8"/>
        <v/>
      </c>
      <c r="R35" s="2" t="str">
        <f t="shared" si="9"/>
        <v/>
      </c>
      <c r="S35" s="2" t="str">
        <f t="shared" si="10"/>
        <v/>
      </c>
      <c r="T35" s="2" t="str">
        <f t="shared" si="11"/>
        <v/>
      </c>
      <c r="U35" s="38" t="str">
        <f t="shared" si="12"/>
        <v/>
      </c>
      <c r="W35" s="49"/>
      <c r="X35" s="40"/>
    </row>
    <row r="36" spans="2:24" ht="38.25" x14ac:dyDescent="0.25">
      <c r="B36" s="8" t="s">
        <v>42</v>
      </c>
      <c r="C36" s="8" t="s">
        <v>7</v>
      </c>
      <c r="D36" s="9" t="s">
        <v>46</v>
      </c>
      <c r="E36" s="12"/>
      <c r="F36" s="2">
        <v>0.93169756949281246</v>
      </c>
      <c r="G36" s="2">
        <v>0.97245157935780868</v>
      </c>
      <c r="H36" s="2">
        <v>0.16327605608116036</v>
      </c>
      <c r="I36" s="2">
        <v>0.1015002922810847</v>
      </c>
      <c r="J36" s="2">
        <v>0.50699682663977974</v>
      </c>
      <c r="K36" s="2" t="str">
        <f t="shared" si="2"/>
        <v/>
      </c>
      <c r="L36" s="2" t="str">
        <f t="shared" si="3"/>
        <v/>
      </c>
      <c r="M36" s="2" t="str">
        <f t="shared" si="4"/>
        <v/>
      </c>
      <c r="N36" s="2" t="str">
        <f t="shared" si="5"/>
        <v/>
      </c>
      <c r="O36" s="2" t="str">
        <f t="shared" si="6"/>
        <v/>
      </c>
      <c r="P36" s="2" t="str">
        <f t="shared" si="7"/>
        <v/>
      </c>
      <c r="Q36" s="2" t="str">
        <f t="shared" si="8"/>
        <v/>
      </c>
      <c r="R36" s="2" t="str">
        <f t="shared" si="9"/>
        <v/>
      </c>
      <c r="S36" s="2" t="str">
        <f t="shared" si="10"/>
        <v/>
      </c>
      <c r="T36" s="2" t="str">
        <f t="shared" si="11"/>
        <v/>
      </c>
      <c r="U36" s="38" t="str">
        <f t="shared" si="12"/>
        <v/>
      </c>
      <c r="W36" s="49"/>
      <c r="X36" s="40"/>
    </row>
    <row r="37" spans="2:24" ht="45" x14ac:dyDescent="0.25">
      <c r="B37" s="7" t="s">
        <v>40</v>
      </c>
      <c r="C37" s="7" t="s">
        <v>47</v>
      </c>
      <c r="D37" s="13" t="s">
        <v>48</v>
      </c>
      <c r="E37" s="14">
        <v>43.55</v>
      </c>
      <c r="F37" s="2">
        <v>0.59030566230945947</v>
      </c>
      <c r="G37" s="2">
        <v>0.46036883626022518</v>
      </c>
      <c r="H37" s="2">
        <v>0.75736729358319455</v>
      </c>
      <c r="I37" s="2">
        <v>0.22134960642496837</v>
      </c>
      <c r="J37" s="2">
        <v>0.96147109512289486</v>
      </c>
      <c r="K37" s="2">
        <f t="shared" si="2"/>
        <v>0.75418339738567575</v>
      </c>
      <c r="L37" s="2">
        <f t="shared" si="3"/>
        <v>0.67622130175613515</v>
      </c>
      <c r="M37" s="2">
        <f t="shared" si="4"/>
        <v>0.85442037614991673</v>
      </c>
      <c r="N37" s="2">
        <f t="shared" si="5"/>
        <v>0.53280976385498102</v>
      </c>
      <c r="O37" s="2">
        <f t="shared" si="6"/>
        <v>0.97688265707373689</v>
      </c>
      <c r="P37" s="2">
        <f t="shared" si="7"/>
        <v>57.744575326058673</v>
      </c>
      <c r="Q37" s="2">
        <f t="shared" si="8"/>
        <v>64.401993677071971</v>
      </c>
      <c r="R37" s="2">
        <f t="shared" si="9"/>
        <v>50.970226384627686</v>
      </c>
      <c r="S37" s="2">
        <f t="shared" si="10"/>
        <v>81.736490121553658</v>
      </c>
      <c r="T37" s="2">
        <f t="shared" si="11"/>
        <v>44.580584663519893</v>
      </c>
      <c r="U37" s="38">
        <f t="shared" si="12"/>
        <v>59.886774034566386</v>
      </c>
      <c r="V37" s="36">
        <v>6.9317129629629633E-4</v>
      </c>
      <c r="W37" s="48">
        <f>W34+$V$3+V34</f>
        <v>0.35343344907407392</v>
      </c>
      <c r="X37" s="42">
        <v>0.3520833333333333</v>
      </c>
    </row>
    <row r="38" spans="2:24" ht="30" x14ac:dyDescent="0.25">
      <c r="B38" s="7" t="s">
        <v>40</v>
      </c>
      <c r="C38" s="7" t="s">
        <v>7</v>
      </c>
      <c r="D38" s="13" t="s">
        <v>49</v>
      </c>
      <c r="E38" s="15"/>
      <c r="F38" s="2">
        <v>0.80994970935917554</v>
      </c>
      <c r="G38" s="2">
        <v>0.76971864656791456</v>
      </c>
      <c r="H38" s="2">
        <v>0.54336404014601292</v>
      </c>
      <c r="I38" s="2">
        <v>0.62555236980947893</v>
      </c>
      <c r="J38" s="2">
        <v>0.5802223178325886</v>
      </c>
      <c r="K38" s="2" t="str">
        <f t="shared" si="2"/>
        <v/>
      </c>
      <c r="L38" s="2" t="str">
        <f t="shared" si="3"/>
        <v/>
      </c>
      <c r="M38" s="2" t="str">
        <f t="shared" si="4"/>
        <v/>
      </c>
      <c r="N38" s="2" t="str">
        <f t="shared" si="5"/>
        <v/>
      </c>
      <c r="O38" s="2" t="str">
        <f t="shared" si="6"/>
        <v/>
      </c>
      <c r="P38" s="2" t="str">
        <f t="shared" si="7"/>
        <v/>
      </c>
      <c r="Q38" s="2" t="str">
        <f t="shared" si="8"/>
        <v/>
      </c>
      <c r="R38" s="2" t="str">
        <f t="shared" si="9"/>
        <v/>
      </c>
      <c r="S38" s="2" t="str">
        <f t="shared" si="10"/>
        <v/>
      </c>
      <c r="T38" s="2" t="str">
        <f t="shared" si="11"/>
        <v/>
      </c>
      <c r="U38" s="38" t="str">
        <f t="shared" si="12"/>
        <v/>
      </c>
      <c r="W38" s="49"/>
      <c r="X38" s="43"/>
    </row>
    <row r="39" spans="2:24" ht="45" x14ac:dyDescent="0.25">
      <c r="B39" s="7" t="s">
        <v>40</v>
      </c>
      <c r="C39" s="7" t="s">
        <v>7</v>
      </c>
      <c r="D39" s="13" t="s">
        <v>50</v>
      </c>
      <c r="E39" s="15"/>
      <c r="F39" s="2">
        <v>0.99171780690947053</v>
      </c>
      <c r="G39" s="2">
        <v>4.4779216183464476E-2</v>
      </c>
      <c r="H39" s="2">
        <v>0.60675729621676333</v>
      </c>
      <c r="I39" s="2">
        <v>0.89551338272357073</v>
      </c>
      <c r="J39" s="2">
        <v>0.2089182751118086</v>
      </c>
      <c r="K39" s="2" t="str">
        <f t="shared" si="2"/>
        <v/>
      </c>
      <c r="L39" s="2" t="str">
        <f t="shared" si="3"/>
        <v/>
      </c>
      <c r="M39" s="2" t="str">
        <f t="shared" si="4"/>
        <v/>
      </c>
      <c r="N39" s="2" t="str">
        <f t="shared" si="5"/>
        <v/>
      </c>
      <c r="O39" s="2" t="str">
        <f t="shared" si="6"/>
        <v/>
      </c>
      <c r="P39" s="2" t="str">
        <f t="shared" si="7"/>
        <v/>
      </c>
      <c r="Q39" s="2" t="str">
        <f t="shared" si="8"/>
        <v/>
      </c>
      <c r="R39" s="2" t="str">
        <f t="shared" si="9"/>
        <v/>
      </c>
      <c r="S39" s="2" t="str">
        <f t="shared" si="10"/>
        <v/>
      </c>
      <c r="T39" s="2" t="str">
        <f t="shared" si="11"/>
        <v/>
      </c>
      <c r="U39" s="38" t="str">
        <f t="shared" si="12"/>
        <v/>
      </c>
      <c r="W39" s="49"/>
      <c r="X39" s="43"/>
    </row>
    <row r="40" spans="2:24" ht="30" x14ac:dyDescent="0.25">
      <c r="B40" s="7" t="s">
        <v>40</v>
      </c>
      <c r="C40" s="7" t="s">
        <v>7</v>
      </c>
      <c r="D40" s="13" t="s">
        <v>51</v>
      </c>
      <c r="E40" s="15"/>
      <c r="F40" s="2">
        <v>0.68364472648243602</v>
      </c>
      <c r="G40" s="2">
        <v>0.28992421684446434</v>
      </c>
      <c r="H40" s="2">
        <v>0.17189271038833709</v>
      </c>
      <c r="I40" s="2">
        <v>0.55690372633333018</v>
      </c>
      <c r="J40" s="2">
        <v>0.5702909625916418</v>
      </c>
      <c r="K40" s="2" t="str">
        <f t="shared" si="2"/>
        <v/>
      </c>
      <c r="L40" s="2" t="str">
        <f t="shared" si="3"/>
        <v/>
      </c>
      <c r="M40" s="2" t="str">
        <f t="shared" si="4"/>
        <v/>
      </c>
      <c r="N40" s="2" t="str">
        <f t="shared" si="5"/>
        <v/>
      </c>
      <c r="O40" s="2" t="str">
        <f t="shared" si="6"/>
        <v/>
      </c>
      <c r="P40" s="2" t="str">
        <f t="shared" si="7"/>
        <v/>
      </c>
      <c r="Q40" s="2" t="str">
        <f t="shared" si="8"/>
        <v/>
      </c>
      <c r="R40" s="2" t="str">
        <f t="shared" si="9"/>
        <v/>
      </c>
      <c r="S40" s="2" t="str">
        <f t="shared" si="10"/>
        <v/>
      </c>
      <c r="T40" s="2" t="str">
        <f t="shared" si="11"/>
        <v/>
      </c>
      <c r="U40" s="38" t="str">
        <f t="shared" si="12"/>
        <v/>
      </c>
      <c r="W40" s="49"/>
      <c r="X40" s="43"/>
    </row>
    <row r="41" spans="2:24" ht="30" x14ac:dyDescent="0.25">
      <c r="B41" s="7" t="s">
        <v>40</v>
      </c>
      <c r="C41" s="7" t="s">
        <v>7</v>
      </c>
      <c r="D41" s="13" t="s">
        <v>52</v>
      </c>
      <c r="E41" s="15"/>
      <c r="F41" s="2">
        <v>0.57072703675020087</v>
      </c>
      <c r="G41" s="2">
        <v>0.20537270845969824</v>
      </c>
      <c r="H41" s="2">
        <v>0.76568937456520259</v>
      </c>
      <c r="I41" s="2">
        <v>0.7636114847127109</v>
      </c>
      <c r="J41" s="2">
        <v>0.41404577277900945</v>
      </c>
      <c r="K41" s="2" t="str">
        <f t="shared" si="2"/>
        <v/>
      </c>
      <c r="L41" s="2" t="str">
        <f t="shared" si="3"/>
        <v/>
      </c>
      <c r="M41" s="2" t="str">
        <f t="shared" si="4"/>
        <v/>
      </c>
      <c r="N41" s="2" t="str">
        <f t="shared" si="5"/>
        <v/>
      </c>
      <c r="O41" s="2" t="str">
        <f t="shared" si="6"/>
        <v/>
      </c>
      <c r="P41" s="2" t="str">
        <f t="shared" si="7"/>
        <v/>
      </c>
      <c r="Q41" s="2" t="str">
        <f t="shared" si="8"/>
        <v/>
      </c>
      <c r="R41" s="2" t="str">
        <f t="shared" si="9"/>
        <v/>
      </c>
      <c r="S41" s="2" t="str">
        <f t="shared" si="10"/>
        <v/>
      </c>
      <c r="T41" s="2" t="str">
        <f t="shared" si="11"/>
        <v/>
      </c>
      <c r="U41" s="38" t="str">
        <f t="shared" si="12"/>
        <v/>
      </c>
      <c r="W41" s="49"/>
      <c r="X41" s="43"/>
    </row>
    <row r="42" spans="2:24" ht="45" x14ac:dyDescent="0.25">
      <c r="B42" s="7" t="s">
        <v>40</v>
      </c>
      <c r="C42" s="7" t="s">
        <v>7</v>
      </c>
      <c r="D42" s="13" t="s">
        <v>53</v>
      </c>
      <c r="E42" s="15"/>
      <c r="F42" s="2">
        <v>0.64230577316572379</v>
      </c>
      <c r="G42" s="2">
        <v>0.20320833689935358</v>
      </c>
      <c r="H42" s="2">
        <v>8.1635530561880332E-2</v>
      </c>
      <c r="I42" s="2">
        <v>0.42083794017378739</v>
      </c>
      <c r="J42" s="2">
        <v>0.26508088875147295</v>
      </c>
      <c r="K42" s="2" t="str">
        <f t="shared" si="2"/>
        <v/>
      </c>
      <c r="L42" s="2" t="str">
        <f t="shared" si="3"/>
        <v/>
      </c>
      <c r="M42" s="2" t="str">
        <f t="shared" si="4"/>
        <v/>
      </c>
      <c r="N42" s="2" t="str">
        <f t="shared" si="5"/>
        <v/>
      </c>
      <c r="O42" s="2" t="str">
        <f t="shared" si="6"/>
        <v/>
      </c>
      <c r="P42" s="2" t="str">
        <f t="shared" si="7"/>
        <v/>
      </c>
      <c r="Q42" s="2" t="str">
        <f t="shared" si="8"/>
        <v/>
      </c>
      <c r="R42" s="2" t="str">
        <f t="shared" si="9"/>
        <v/>
      </c>
      <c r="S42" s="2" t="str">
        <f t="shared" si="10"/>
        <v/>
      </c>
      <c r="T42" s="2" t="str">
        <f t="shared" si="11"/>
        <v/>
      </c>
      <c r="U42" s="38" t="str">
        <f t="shared" si="12"/>
        <v/>
      </c>
      <c r="W42" s="49"/>
      <c r="X42" s="43"/>
    </row>
    <row r="43" spans="2:24" ht="45" x14ac:dyDescent="0.25">
      <c r="B43" s="7" t="s">
        <v>40</v>
      </c>
      <c r="C43" s="7" t="s">
        <v>47</v>
      </c>
      <c r="D43" s="13" t="s">
        <v>54</v>
      </c>
      <c r="E43" s="14">
        <v>43.32</v>
      </c>
      <c r="F43" s="2">
        <v>0.38596580517218948</v>
      </c>
      <c r="G43" s="2">
        <v>0.65057111232377629</v>
      </c>
      <c r="H43" s="2">
        <v>0.87884707022031716</v>
      </c>
      <c r="I43" s="2">
        <v>0.48719320877899441</v>
      </c>
      <c r="J43" s="2">
        <v>0.42884451667067536</v>
      </c>
      <c r="K43" s="2">
        <f t="shared" si="2"/>
        <v>0.63157948310331369</v>
      </c>
      <c r="L43" s="2">
        <f t="shared" si="3"/>
        <v>0.79034266739426573</v>
      </c>
      <c r="M43" s="2">
        <f t="shared" si="4"/>
        <v>0.92730824213219032</v>
      </c>
      <c r="N43" s="2">
        <f t="shared" si="5"/>
        <v>0.69231592526739671</v>
      </c>
      <c r="O43" s="2">
        <f t="shared" si="6"/>
        <v>0.65730671000240526</v>
      </c>
      <c r="P43" s="2">
        <f t="shared" si="7"/>
        <v>68.589941818793562</v>
      </c>
      <c r="Q43" s="2">
        <f t="shared" si="8"/>
        <v>54.811668137346857</v>
      </c>
      <c r="R43" s="2">
        <f t="shared" si="9"/>
        <v>46.71585782564911</v>
      </c>
      <c r="S43" s="2">
        <f t="shared" si="10"/>
        <v>62.572589216791883</v>
      </c>
      <c r="T43" s="2">
        <f t="shared" si="11"/>
        <v>65.905306215178427</v>
      </c>
      <c r="U43" s="38">
        <f t="shared" si="12"/>
        <v>59.719072642751961</v>
      </c>
      <c r="V43" s="36">
        <v>6.9120370370370375E-4</v>
      </c>
      <c r="W43" s="48">
        <f>W37+$V$3+V37</f>
        <v>0.35551550925925912</v>
      </c>
      <c r="X43" s="42">
        <v>0.35486111111111113</v>
      </c>
    </row>
    <row r="44" spans="2:24" ht="30" x14ac:dyDescent="0.25">
      <c r="B44" s="7" t="s">
        <v>40</v>
      </c>
      <c r="C44" s="7" t="s">
        <v>7</v>
      </c>
      <c r="D44" s="13" t="s">
        <v>55</v>
      </c>
      <c r="E44" s="15"/>
      <c r="F44" s="2">
        <v>0.66947262821712061</v>
      </c>
      <c r="G44" s="2">
        <v>9.1439978519270104E-2</v>
      </c>
      <c r="H44" s="2">
        <v>0.50849813376454689</v>
      </c>
      <c r="I44" s="2">
        <v>0.92593741546659025</v>
      </c>
      <c r="J44" s="2">
        <v>0.21985804086015881</v>
      </c>
      <c r="K44" s="2" t="str">
        <f t="shared" si="2"/>
        <v/>
      </c>
      <c r="L44" s="2" t="str">
        <f t="shared" si="3"/>
        <v/>
      </c>
      <c r="M44" s="2" t="str">
        <f t="shared" si="4"/>
        <v/>
      </c>
      <c r="N44" s="2" t="str">
        <f t="shared" si="5"/>
        <v/>
      </c>
      <c r="O44" s="2" t="str">
        <f t="shared" si="6"/>
        <v/>
      </c>
      <c r="P44" s="2" t="str">
        <f t="shared" si="7"/>
        <v/>
      </c>
      <c r="Q44" s="2" t="str">
        <f t="shared" si="8"/>
        <v/>
      </c>
      <c r="R44" s="2" t="str">
        <f t="shared" si="9"/>
        <v/>
      </c>
      <c r="S44" s="2" t="str">
        <f t="shared" si="10"/>
        <v/>
      </c>
      <c r="T44" s="2" t="str">
        <f t="shared" si="11"/>
        <v/>
      </c>
      <c r="U44" s="38" t="str">
        <f t="shared" si="12"/>
        <v/>
      </c>
      <c r="W44" s="49"/>
      <c r="X44" s="43"/>
    </row>
    <row r="45" spans="2:24" ht="75" x14ac:dyDescent="0.25">
      <c r="B45" s="7" t="s">
        <v>40</v>
      </c>
      <c r="C45" s="7" t="s">
        <v>47</v>
      </c>
      <c r="D45" s="13" t="s">
        <v>56</v>
      </c>
      <c r="E45" s="14">
        <v>26.38</v>
      </c>
      <c r="F45" s="2">
        <v>0.35488802468439462</v>
      </c>
      <c r="G45" s="2">
        <v>0.74492271511755193</v>
      </c>
      <c r="H45" s="2">
        <v>0.17687606549604085</v>
      </c>
      <c r="I45" s="2">
        <v>0.15080513451746047</v>
      </c>
      <c r="J45" s="2">
        <v>0.23139629610989143</v>
      </c>
      <c r="K45" s="2">
        <f t="shared" si="2"/>
        <v>0.61293281481063677</v>
      </c>
      <c r="L45" s="2">
        <f t="shared" si="3"/>
        <v>0.84695362907053118</v>
      </c>
      <c r="M45" s="2">
        <f t="shared" si="4"/>
        <v>0.50612563929762455</v>
      </c>
      <c r="N45" s="2">
        <f t="shared" si="5"/>
        <v>0.4904830807104763</v>
      </c>
      <c r="O45" s="2">
        <f t="shared" si="6"/>
        <v>0.53883777766593488</v>
      </c>
      <c r="P45" s="2">
        <f t="shared" si="7"/>
        <v>43.038974847757167</v>
      </c>
      <c r="Q45" s="2">
        <f t="shared" si="8"/>
        <v>31.146923626680831</v>
      </c>
      <c r="R45" s="2">
        <f t="shared" si="9"/>
        <v>52.121445648572205</v>
      </c>
      <c r="S45" s="2">
        <f t="shared" si="10"/>
        <v>53.783710463137581</v>
      </c>
      <c r="T45" s="2">
        <f t="shared" si="11"/>
        <v>48.957220695010179</v>
      </c>
      <c r="U45" s="38">
        <f t="shared" si="12"/>
        <v>45.809655056231591</v>
      </c>
      <c r="V45" s="36">
        <v>5.3020833333333338E-4</v>
      </c>
      <c r="W45" s="48">
        <f>W43+$V$3+V43</f>
        <v>0.35759560185185169</v>
      </c>
      <c r="X45" s="42">
        <v>0.3576388888888889</v>
      </c>
    </row>
    <row r="46" spans="2:24" ht="30" x14ac:dyDescent="0.25">
      <c r="B46" s="7" t="s">
        <v>40</v>
      </c>
      <c r="C46" s="7" t="s">
        <v>47</v>
      </c>
      <c r="D46" s="13" t="s">
        <v>57</v>
      </c>
      <c r="E46" s="14">
        <v>17.46</v>
      </c>
      <c r="F46" s="2">
        <v>0.11981417759505908</v>
      </c>
      <c r="G46" s="2">
        <v>0.59803616469304466</v>
      </c>
      <c r="H46" s="2">
        <v>0.93709044842200095</v>
      </c>
      <c r="I46" s="2">
        <v>0.75667256725660004</v>
      </c>
      <c r="J46" s="2">
        <v>0.7388183681848387</v>
      </c>
      <c r="K46" s="2">
        <f t="shared" si="2"/>
        <v>0.47188850655703546</v>
      </c>
      <c r="L46" s="2">
        <f t="shared" si="3"/>
        <v>0.75882169881582673</v>
      </c>
      <c r="M46" s="2">
        <f t="shared" si="4"/>
        <v>0.96225426905320055</v>
      </c>
      <c r="N46" s="2">
        <f t="shared" si="5"/>
        <v>0.85400354035396009</v>
      </c>
      <c r="O46" s="2">
        <f t="shared" si="6"/>
        <v>0.84329102091090324</v>
      </c>
      <c r="P46" s="2">
        <f t="shared" si="7"/>
        <v>37.000265438526149</v>
      </c>
      <c r="Q46" s="2">
        <f t="shared" si="8"/>
        <v>23.009357833661145</v>
      </c>
      <c r="R46" s="2">
        <f t="shared" si="9"/>
        <v>18.144892219786747</v>
      </c>
      <c r="S46" s="2">
        <f t="shared" si="10"/>
        <v>20.444880114622627</v>
      </c>
      <c r="T46" s="2">
        <f t="shared" si="11"/>
        <v>20.704596120494816</v>
      </c>
      <c r="U46" s="38">
        <f t="shared" si="12"/>
        <v>23.860798345418299</v>
      </c>
      <c r="V46" s="36">
        <v>2.7615740740740742E-4</v>
      </c>
      <c r="W46" s="48">
        <f>W45+$V$3+V45</f>
        <v>0.35951469907407391</v>
      </c>
      <c r="X46" s="42">
        <v>0.36041666666666666</v>
      </c>
    </row>
    <row r="47" spans="2:24" ht="45" x14ac:dyDescent="0.25">
      <c r="B47" s="7" t="s">
        <v>40</v>
      </c>
      <c r="C47" s="7" t="s">
        <v>47</v>
      </c>
      <c r="D47" s="13" t="s">
        <v>58</v>
      </c>
      <c r="E47" s="14">
        <v>73.75</v>
      </c>
      <c r="F47" s="2">
        <v>6.5490451736098132E-2</v>
      </c>
      <c r="G47" s="2">
        <v>0.25186949390652003</v>
      </c>
      <c r="H47" s="2">
        <v>0.16310031574248784</v>
      </c>
      <c r="I47" s="2">
        <v>0.96129949520021829</v>
      </c>
      <c r="J47" s="2">
        <v>0.11421636505991306</v>
      </c>
      <c r="K47" s="2">
        <f t="shared" si="2"/>
        <v>0.43929427104165891</v>
      </c>
      <c r="L47" s="2">
        <f t="shared" si="3"/>
        <v>0.55112169634391206</v>
      </c>
      <c r="M47" s="2">
        <f t="shared" si="4"/>
        <v>0.49786018944549271</v>
      </c>
      <c r="N47" s="2">
        <f t="shared" si="5"/>
        <v>0.97677969712013102</v>
      </c>
      <c r="O47" s="2">
        <f t="shared" si="6"/>
        <v>0.46852981903594787</v>
      </c>
      <c r="P47" s="2">
        <f t="shared" si="7"/>
        <v>167.88290870519043</v>
      </c>
      <c r="Q47" s="2">
        <f t="shared" si="8"/>
        <v>133.8179942637903</v>
      </c>
      <c r="R47" s="2">
        <f t="shared" si="9"/>
        <v>148.1339572102388</v>
      </c>
      <c r="S47" s="2">
        <f t="shared" si="10"/>
        <v>75.503207342903778</v>
      </c>
      <c r="T47" s="2">
        <f t="shared" si="11"/>
        <v>157.40727058044845</v>
      </c>
      <c r="U47" s="38">
        <f t="shared" si="12"/>
        <v>136.54906762051434</v>
      </c>
      <c r="V47" s="36">
        <v>1.5804398148148149E-3</v>
      </c>
      <c r="W47" s="48">
        <f>W46+$V$3+V46</f>
        <v>0.36117974537037018</v>
      </c>
      <c r="X47" s="42">
        <v>0.36319444444444443</v>
      </c>
    </row>
    <row r="48" spans="2:24" ht="45" x14ac:dyDescent="0.25">
      <c r="B48" s="7" t="s">
        <v>59</v>
      </c>
      <c r="C48" s="7" t="s">
        <v>47</v>
      </c>
      <c r="D48" s="13" t="s">
        <v>60</v>
      </c>
      <c r="E48" s="14">
        <v>34.99</v>
      </c>
      <c r="F48" s="2">
        <v>0.60223818733147005</v>
      </c>
      <c r="G48" s="2">
        <v>0.79778798098839909</v>
      </c>
      <c r="H48" s="2">
        <v>0.17514141194484267</v>
      </c>
      <c r="I48" s="2">
        <v>0.10257376348465186</v>
      </c>
      <c r="J48" s="2">
        <v>0.15875149729090254</v>
      </c>
      <c r="K48" s="2">
        <f t="shared" si="2"/>
        <v>0.76134291239888197</v>
      </c>
      <c r="L48" s="2">
        <f t="shared" si="3"/>
        <v>0.87867278859303943</v>
      </c>
      <c r="M48" s="2">
        <f t="shared" si="4"/>
        <v>0.5050848471669056</v>
      </c>
      <c r="N48" s="2">
        <f t="shared" si="5"/>
        <v>0.46154425809079114</v>
      </c>
      <c r="O48" s="2">
        <f t="shared" si="6"/>
        <v>0.49525089837454156</v>
      </c>
      <c r="P48" s="2">
        <f t="shared" si="7"/>
        <v>45.958265888036635</v>
      </c>
      <c r="Q48" s="2">
        <f t="shared" si="8"/>
        <v>39.821422097328373</v>
      </c>
      <c r="R48" s="2">
        <f t="shared" si="9"/>
        <v>69.275489447493825</v>
      </c>
      <c r="S48" s="2">
        <f t="shared" si="10"/>
        <v>75.810714544989665</v>
      </c>
      <c r="T48" s="2">
        <f t="shared" si="11"/>
        <v>70.651058109819402</v>
      </c>
      <c r="U48" s="38">
        <f t="shared" si="12"/>
        <v>60.30339001753358</v>
      </c>
      <c r="V48" s="36">
        <v>6.9791666666666656E-4</v>
      </c>
      <c r="W48" s="48">
        <f>W47+$V$3+V47</f>
        <v>0.36414907407407388</v>
      </c>
      <c r="X48" s="42">
        <v>0.3659722222222222</v>
      </c>
    </row>
    <row r="49" spans="2:25" ht="75" x14ac:dyDescent="0.25">
      <c r="B49" s="7" t="s">
        <v>59</v>
      </c>
      <c r="C49" s="7" t="s">
        <v>47</v>
      </c>
      <c r="D49" s="13" t="s">
        <v>61</v>
      </c>
      <c r="E49" s="14"/>
      <c r="F49" s="2">
        <v>0.33481743025181743</v>
      </c>
      <c r="G49" s="2">
        <v>0.2635137438974815</v>
      </c>
      <c r="H49" s="2">
        <v>0.24381857920336725</v>
      </c>
      <c r="I49" s="2">
        <v>0.15837260435305844</v>
      </c>
      <c r="J49" s="2">
        <v>0.48240764323922047</v>
      </c>
      <c r="K49" s="2" t="str">
        <f t="shared" si="2"/>
        <v/>
      </c>
      <c r="L49" s="2" t="str">
        <f t="shared" si="3"/>
        <v/>
      </c>
      <c r="M49" s="2" t="str">
        <f t="shared" si="4"/>
        <v/>
      </c>
      <c r="N49" s="2" t="str">
        <f t="shared" si="5"/>
        <v/>
      </c>
      <c r="O49" s="2" t="str">
        <f t="shared" si="6"/>
        <v/>
      </c>
      <c r="P49" s="2" t="str">
        <f t="shared" si="7"/>
        <v/>
      </c>
      <c r="Q49" s="2" t="str">
        <f t="shared" si="8"/>
        <v/>
      </c>
      <c r="R49" s="2" t="str">
        <f t="shared" si="9"/>
        <v/>
      </c>
      <c r="S49" s="2" t="str">
        <f t="shared" si="10"/>
        <v/>
      </c>
      <c r="T49" s="2" t="str">
        <f t="shared" si="11"/>
        <v/>
      </c>
      <c r="U49" s="38" t="str">
        <f t="shared" si="12"/>
        <v/>
      </c>
      <c r="W49" s="48"/>
      <c r="X49" s="42"/>
    </row>
    <row r="50" spans="2:25" ht="30" x14ac:dyDescent="0.25">
      <c r="B50" s="7" t="s">
        <v>62</v>
      </c>
      <c r="C50" s="7"/>
      <c r="D50" s="13" t="s">
        <v>63</v>
      </c>
      <c r="E50" s="15">
        <v>62.62</v>
      </c>
      <c r="F50" s="2">
        <v>0.41090437560052961</v>
      </c>
      <c r="G50" s="2">
        <v>0.31617713989523966</v>
      </c>
      <c r="H50" s="2">
        <v>0.63120156240106029</v>
      </c>
      <c r="I50" s="2">
        <v>0.9076556320850202</v>
      </c>
      <c r="J50" s="2">
        <v>7.9436203673118322E-2</v>
      </c>
      <c r="K50" s="2">
        <f t="shared" si="2"/>
        <v>0.64654262536031781</v>
      </c>
      <c r="L50" s="2">
        <f t="shared" si="3"/>
        <v>0.58970628393714386</v>
      </c>
      <c r="M50" s="2">
        <f t="shared" si="4"/>
        <v>0.7787209374406362</v>
      </c>
      <c r="N50" s="2">
        <f t="shared" si="5"/>
        <v>0.94459337925101217</v>
      </c>
      <c r="O50" s="2">
        <f t="shared" si="6"/>
        <v>0.44766172220387102</v>
      </c>
      <c r="P50" s="2">
        <f t="shared" si="7"/>
        <v>96.853629666105789</v>
      </c>
      <c r="Q50" s="2">
        <f t="shared" si="8"/>
        <v>106.18845636495641</v>
      </c>
      <c r="R50" s="2">
        <f t="shared" si="9"/>
        <v>80.413915934774352</v>
      </c>
      <c r="S50" s="2">
        <f t="shared" si="10"/>
        <v>66.293075280342009</v>
      </c>
      <c r="T50" s="2">
        <f t="shared" si="11"/>
        <v>139.88240873424962</v>
      </c>
      <c r="U50" s="38">
        <f t="shared" si="12"/>
        <v>97.926297196085642</v>
      </c>
      <c r="V50" s="36">
        <v>1.1342592592592591E-3</v>
      </c>
      <c r="W50" s="48">
        <f>W48+Y50+V48</f>
        <v>0.37456921296296281</v>
      </c>
      <c r="X50" s="44" t="s">
        <v>99</v>
      </c>
      <c r="Y50" s="33">
        <v>9.7222222222222224E-3</v>
      </c>
    </row>
    <row r="51" spans="2:25" ht="75" x14ac:dyDescent="0.25">
      <c r="B51" s="7" t="s">
        <v>59</v>
      </c>
      <c r="C51" s="7" t="s">
        <v>47</v>
      </c>
      <c r="D51" s="13" t="s">
        <v>64</v>
      </c>
      <c r="E51" s="14">
        <v>45.07</v>
      </c>
      <c r="F51" s="2">
        <v>0.44580812039686901</v>
      </c>
      <c r="G51" s="2">
        <v>0.11256007409584368</v>
      </c>
      <c r="H51" s="2">
        <v>0.39971930462345695</v>
      </c>
      <c r="I51" s="2">
        <v>0.170410339082393</v>
      </c>
      <c r="J51" s="2">
        <v>0.36602374708085283</v>
      </c>
      <c r="K51" s="2">
        <f t="shared" si="2"/>
        <v>0.66748487223812147</v>
      </c>
      <c r="L51" s="2">
        <f t="shared" si="3"/>
        <v>0.46753604445750624</v>
      </c>
      <c r="M51" s="2">
        <f t="shared" si="4"/>
        <v>0.63983158277407415</v>
      </c>
      <c r="N51" s="2">
        <f t="shared" si="5"/>
        <v>0.50224620344943582</v>
      </c>
      <c r="O51" s="2">
        <f t="shared" si="6"/>
        <v>0.61961424824851175</v>
      </c>
      <c r="P51" s="2">
        <f t="shared" si="7"/>
        <v>67.522129526137832</v>
      </c>
      <c r="Q51" s="2">
        <f t="shared" si="8"/>
        <v>96.39898470779049</v>
      </c>
      <c r="R51" s="2">
        <f t="shared" si="9"/>
        <v>70.440411529223169</v>
      </c>
      <c r="S51" s="2">
        <f t="shared" si="10"/>
        <v>89.736865486405748</v>
      </c>
      <c r="T51" s="2">
        <f t="shared" si="11"/>
        <v>72.738805034585894</v>
      </c>
      <c r="U51" s="38">
        <f t="shared" si="12"/>
        <v>79.367439256828632</v>
      </c>
      <c r="V51" s="36">
        <v>9.1435185185185185E-4</v>
      </c>
      <c r="W51" s="48">
        <f>W50+$V$3+V50</f>
        <v>0.37709236111111094</v>
      </c>
      <c r="X51" s="42">
        <v>0.38750000000000001</v>
      </c>
    </row>
    <row r="52" spans="2:25" ht="45" x14ac:dyDescent="0.25">
      <c r="B52" s="7" t="s">
        <v>59</v>
      </c>
      <c r="C52" s="7" t="s">
        <v>47</v>
      </c>
      <c r="D52" s="13" t="s">
        <v>65</v>
      </c>
      <c r="E52" s="14">
        <v>9.9600000000000009</v>
      </c>
      <c r="F52" s="2">
        <v>0.96420681224369442</v>
      </c>
      <c r="G52" s="2">
        <v>9.392740756795992E-2</v>
      </c>
      <c r="H52" s="2">
        <v>0.77942506667487643</v>
      </c>
      <c r="I52" s="2">
        <v>0.86109597459040832</v>
      </c>
      <c r="J52" s="2">
        <v>0.17409183607892875</v>
      </c>
      <c r="K52" s="2">
        <f t="shared" si="2"/>
        <v>0.97852408734621665</v>
      </c>
      <c r="L52" s="2">
        <f t="shared" si="3"/>
        <v>0.45635644454077595</v>
      </c>
      <c r="M52" s="2">
        <f t="shared" si="4"/>
        <v>0.86765504000492588</v>
      </c>
      <c r="N52" s="2">
        <f t="shared" si="5"/>
        <v>0.91665758475424497</v>
      </c>
      <c r="O52" s="2">
        <f t="shared" si="6"/>
        <v>0.5044551016473573</v>
      </c>
      <c r="P52" s="2">
        <f t="shared" si="7"/>
        <v>10.178594608755914</v>
      </c>
      <c r="Q52" s="2">
        <f t="shared" si="8"/>
        <v>21.825045135546592</v>
      </c>
      <c r="R52" s="2">
        <f t="shared" si="9"/>
        <v>11.479216440606921</v>
      </c>
      <c r="S52" s="2">
        <f t="shared" si="10"/>
        <v>10.86556219645558</v>
      </c>
      <c r="T52" s="2">
        <f t="shared" si="11"/>
        <v>19.744076266598263</v>
      </c>
      <c r="U52" s="38">
        <f t="shared" si="12"/>
        <v>14.818498929592653</v>
      </c>
      <c r="V52" s="36">
        <v>1.715277777777778E-4</v>
      </c>
      <c r="W52" s="48">
        <f t="shared" ref="W52:W55" si="15">W51+$V$3+V51</f>
        <v>0.37939560185185167</v>
      </c>
      <c r="X52" s="42">
        <v>0.39027777777777778</v>
      </c>
    </row>
    <row r="53" spans="2:25" ht="45" x14ac:dyDescent="0.25">
      <c r="B53" s="7" t="s">
        <v>66</v>
      </c>
      <c r="C53" s="7" t="s">
        <v>47</v>
      </c>
      <c r="D53" s="13" t="s">
        <v>67</v>
      </c>
      <c r="E53" s="14">
        <v>137.97</v>
      </c>
      <c r="F53" s="2">
        <v>0.38058888007431391</v>
      </c>
      <c r="G53" s="2">
        <v>0.46747639441345346</v>
      </c>
      <c r="H53" s="2">
        <v>0.16020981694438885</v>
      </c>
      <c r="I53" s="2">
        <v>0.7137642659987532</v>
      </c>
      <c r="J53" s="2">
        <v>0.44197843891834032</v>
      </c>
      <c r="K53" s="2">
        <f t="shared" si="2"/>
        <v>0.62835332804458832</v>
      </c>
      <c r="L53" s="2">
        <f t="shared" si="3"/>
        <v>0.68048583664807216</v>
      </c>
      <c r="M53" s="2">
        <f t="shared" si="4"/>
        <v>0.49612589016663333</v>
      </c>
      <c r="N53" s="2">
        <f t="shared" si="5"/>
        <v>0.82825855959925199</v>
      </c>
      <c r="O53" s="2">
        <f t="shared" si="6"/>
        <v>0.66518706335100419</v>
      </c>
      <c r="P53" s="2">
        <f t="shared" si="7"/>
        <v>219.57391461481933</v>
      </c>
      <c r="Q53" s="2">
        <f t="shared" si="8"/>
        <v>202.75219933982865</v>
      </c>
      <c r="R53" s="2">
        <f t="shared" si="9"/>
        <v>278.09473912691828</v>
      </c>
      <c r="S53" s="2">
        <f t="shared" si="10"/>
        <v>166.57841733233155</v>
      </c>
      <c r="T53" s="2">
        <f t="shared" si="11"/>
        <v>207.4153386341435</v>
      </c>
      <c r="U53" s="38">
        <f t="shared" si="12"/>
        <v>214.88292180960826</v>
      </c>
      <c r="V53" s="36">
        <v>2.4870370370370372E-3</v>
      </c>
      <c r="W53" s="48">
        <f t="shared" si="15"/>
        <v>0.38095601851851835</v>
      </c>
      <c r="X53" s="42">
        <v>0.39305555555555555</v>
      </c>
    </row>
    <row r="54" spans="2:25" ht="60" x14ac:dyDescent="0.25">
      <c r="B54" s="7" t="s">
        <v>66</v>
      </c>
      <c r="C54" s="7" t="s">
        <v>47</v>
      </c>
      <c r="D54" s="13" t="s">
        <v>68</v>
      </c>
      <c r="E54" s="14">
        <v>128.49</v>
      </c>
      <c r="F54" s="2">
        <v>0.80309749766945082</v>
      </c>
      <c r="G54" s="2">
        <v>0.11285426322466041</v>
      </c>
      <c r="H54" s="2">
        <v>0.75634067646335623</v>
      </c>
      <c r="I54" s="2">
        <v>0.70002092688075612</v>
      </c>
      <c r="J54" s="2">
        <v>0.73235974348133626</v>
      </c>
      <c r="K54" s="2">
        <f t="shared" si="2"/>
        <v>0.88185849860167043</v>
      </c>
      <c r="L54" s="2">
        <f t="shared" si="3"/>
        <v>0.46771255793479627</v>
      </c>
      <c r="M54" s="2">
        <f t="shared" si="4"/>
        <v>0.85380440587801376</v>
      </c>
      <c r="N54" s="2">
        <f t="shared" si="5"/>
        <v>0.8200125561284537</v>
      </c>
      <c r="O54" s="2">
        <f t="shared" si="6"/>
        <v>0.83941584608880171</v>
      </c>
      <c r="P54" s="2">
        <f t="shared" si="7"/>
        <v>145.70364769828916</v>
      </c>
      <c r="Q54" s="2">
        <f t="shared" si="8"/>
        <v>274.72001300831607</v>
      </c>
      <c r="R54" s="2">
        <f t="shared" si="9"/>
        <v>150.49114190019517</v>
      </c>
      <c r="S54" s="2">
        <f t="shared" si="10"/>
        <v>156.69272261713058</v>
      </c>
      <c r="T54" s="2">
        <f t="shared" si="11"/>
        <v>153.07073436686954</v>
      </c>
      <c r="U54" s="38">
        <f t="shared" si="12"/>
        <v>176.13565191816011</v>
      </c>
      <c r="V54" s="36">
        <v>2.0386574074074074E-3</v>
      </c>
      <c r="W54" s="48">
        <f t="shared" si="15"/>
        <v>0.38483194444444424</v>
      </c>
      <c r="X54" s="42">
        <v>0.39583333333333331</v>
      </c>
    </row>
    <row r="55" spans="2:25" x14ac:dyDescent="0.25">
      <c r="B55" s="7" t="s">
        <v>69</v>
      </c>
      <c r="C55" s="7" t="s">
        <v>7</v>
      </c>
      <c r="D55" s="13" t="s">
        <v>70</v>
      </c>
      <c r="E55" s="12"/>
      <c r="F55" s="2">
        <v>0.99406322113272227</v>
      </c>
      <c r="G55" s="2">
        <v>0.70138788707760413</v>
      </c>
      <c r="H55" s="2">
        <v>0.13931233251151509</v>
      </c>
      <c r="I55" s="2">
        <v>0.88914267190927909</v>
      </c>
      <c r="J55" s="2">
        <v>0.94018372726706378</v>
      </c>
      <c r="K55" s="2" t="str">
        <f t="shared" si="2"/>
        <v/>
      </c>
      <c r="L55" s="2" t="str">
        <f t="shared" si="3"/>
        <v/>
      </c>
      <c r="M55" s="2" t="str">
        <f t="shared" si="4"/>
        <v/>
      </c>
      <c r="N55" s="2" t="str">
        <f t="shared" si="5"/>
        <v/>
      </c>
      <c r="O55" s="2" t="str">
        <f t="shared" si="6"/>
        <v/>
      </c>
      <c r="P55" s="2" t="str">
        <f t="shared" si="7"/>
        <v/>
      </c>
      <c r="Q55" s="2" t="str">
        <f t="shared" si="8"/>
        <v/>
      </c>
      <c r="R55" s="2" t="str">
        <f t="shared" si="9"/>
        <v/>
      </c>
      <c r="S55" s="2" t="str">
        <f t="shared" si="10"/>
        <v/>
      </c>
      <c r="T55" s="2" t="str">
        <f t="shared" si="11"/>
        <v/>
      </c>
      <c r="U55" s="38" t="str">
        <f t="shared" si="12"/>
        <v/>
      </c>
      <c r="W55" s="48">
        <f t="shared" si="15"/>
        <v>0.38825949074074051</v>
      </c>
      <c r="X55" s="46"/>
    </row>
  </sheetData>
  <mergeCells count="2">
    <mergeCell ref="B2:C2"/>
    <mergeCell ref="B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4B561-D7E2-4FBB-A0BF-C3DE32109BAF}">
  <dimension ref="B1:X55"/>
  <sheetViews>
    <sheetView zoomScale="80" zoomScaleNormal="80" workbookViewId="0">
      <selection activeCell="B1" sqref="B1:F1"/>
    </sheetView>
  </sheetViews>
  <sheetFormatPr baseColWidth="10" defaultRowHeight="15" x14ac:dyDescent="0.25"/>
  <cols>
    <col min="1" max="1" width="5.85546875" customWidth="1"/>
    <col min="2" max="20" width="18.5703125" customWidth="1"/>
    <col min="21" max="21" width="24.140625" style="50" bestFit="1" customWidth="1"/>
    <col min="22" max="22" width="16" customWidth="1"/>
  </cols>
  <sheetData>
    <row r="1" spans="2:24" ht="15.75" x14ac:dyDescent="0.25">
      <c r="B1" s="64" t="s">
        <v>119</v>
      </c>
      <c r="C1" s="64"/>
      <c r="D1" s="64"/>
      <c r="E1" s="64"/>
      <c r="F1" s="64"/>
      <c r="U1"/>
    </row>
    <row r="2" spans="2:24" x14ac:dyDescent="0.25">
      <c r="B2" s="60" t="s">
        <v>71</v>
      </c>
      <c r="C2" s="60"/>
      <c r="U2"/>
    </row>
    <row r="3" spans="2:24" x14ac:dyDescent="0.25">
      <c r="B3" s="2" t="s">
        <v>72</v>
      </c>
      <c r="C3" s="2">
        <v>0.4</v>
      </c>
      <c r="D3" t="s">
        <v>73</v>
      </c>
      <c r="U3" t="s">
        <v>98</v>
      </c>
      <c r="V3" s="33">
        <v>1.3888888888888889E-3</v>
      </c>
    </row>
    <row r="4" spans="2:24" x14ac:dyDescent="0.25">
      <c r="B4" s="2" t="s">
        <v>74</v>
      </c>
      <c r="C4" s="2">
        <v>1</v>
      </c>
      <c r="D4" t="s">
        <v>73</v>
      </c>
      <c r="U4"/>
    </row>
    <row r="5" spans="2:24" x14ac:dyDescent="0.25">
      <c r="U5"/>
    </row>
    <row r="6" spans="2:24" ht="30" x14ac:dyDescent="0.25">
      <c r="B6" s="1" t="s">
        <v>0</v>
      </c>
      <c r="C6" s="1" t="s">
        <v>1</v>
      </c>
      <c r="D6" s="3" t="s">
        <v>2</v>
      </c>
      <c r="E6" s="4" t="s">
        <v>75</v>
      </c>
      <c r="F6" s="4" t="s">
        <v>76</v>
      </c>
      <c r="G6" s="4" t="s">
        <v>77</v>
      </c>
      <c r="H6" s="4" t="s">
        <v>78</v>
      </c>
      <c r="I6" s="4" t="s">
        <v>79</v>
      </c>
      <c r="J6" s="4" t="s">
        <v>80</v>
      </c>
      <c r="K6" s="4" t="s">
        <v>81</v>
      </c>
      <c r="L6" s="4" t="s">
        <v>82</v>
      </c>
      <c r="M6" s="4" t="s">
        <v>83</v>
      </c>
      <c r="N6" s="4" t="s">
        <v>84</v>
      </c>
      <c r="O6" s="4" t="s">
        <v>85</v>
      </c>
      <c r="P6" s="4" t="s">
        <v>86</v>
      </c>
      <c r="Q6" s="4" t="s">
        <v>87</v>
      </c>
      <c r="R6" s="4" t="s">
        <v>88</v>
      </c>
      <c r="S6" s="4" t="s">
        <v>89</v>
      </c>
      <c r="T6" s="4" t="s">
        <v>90</v>
      </c>
      <c r="U6" s="5" t="s">
        <v>91</v>
      </c>
      <c r="V6" s="45" t="s">
        <v>100</v>
      </c>
      <c r="W6" s="47" t="s">
        <v>101</v>
      </c>
      <c r="X6" s="47" t="s">
        <v>102</v>
      </c>
    </row>
    <row r="7" spans="2:24" ht="38.25" x14ac:dyDescent="0.25">
      <c r="B7" s="8" t="s">
        <v>3</v>
      </c>
      <c r="C7" s="8" t="s">
        <v>4</v>
      </c>
      <c r="D7" s="9" t="s">
        <v>5</v>
      </c>
      <c r="E7" s="10">
        <v>260.38</v>
      </c>
      <c r="F7" s="2">
        <v>0.34045514068607707</v>
      </c>
      <c r="G7" s="2">
        <v>0.7965887674206098</v>
      </c>
      <c r="H7" s="2">
        <v>0.36033974232312371</v>
      </c>
      <c r="I7" s="2">
        <v>0.79589891803184887</v>
      </c>
      <c r="J7" s="2">
        <v>0.79661145005273648</v>
      </c>
      <c r="K7" s="2">
        <f>IF($E7&gt;0,$C$3+($C$4-$C$3)*F7,"")</f>
        <v>0.60427308441164629</v>
      </c>
      <c r="L7" s="2">
        <f t="shared" ref="L7:O7" si="0">IF($E7&gt;0,$C$3+($C$4-$C$3)*G7,"")</f>
        <v>0.87795326045236588</v>
      </c>
      <c r="M7" s="2">
        <f t="shared" si="0"/>
        <v>0.61620384539387429</v>
      </c>
      <c r="N7" s="2">
        <f t="shared" si="0"/>
        <v>0.87753935081910939</v>
      </c>
      <c r="O7" s="2">
        <f t="shared" si="0"/>
        <v>0.87796687003164187</v>
      </c>
      <c r="P7" s="2">
        <f>IF($E7&gt;0,$E7/K7,"")</f>
        <v>430.8978948706947</v>
      </c>
      <c r="Q7" s="2">
        <f t="shared" ref="Q7:T7" si="1">IF($E7&gt;0,$E7/L7,"")</f>
        <v>296.57615243189491</v>
      </c>
      <c r="R7" s="2">
        <f t="shared" si="1"/>
        <v>422.5549742124158</v>
      </c>
      <c r="S7" s="2">
        <f t="shared" si="1"/>
        <v>296.71603872459633</v>
      </c>
      <c r="T7" s="2">
        <f t="shared" si="1"/>
        <v>296.57155513238888</v>
      </c>
      <c r="U7" s="38">
        <f>IF(E7&gt;0,AVERAGE(P7:T7),"")</f>
        <v>348.66332307439808</v>
      </c>
      <c r="V7" s="36">
        <v>3.4791666666666669E-3</v>
      </c>
      <c r="W7" s="48">
        <f>X7</f>
        <v>0.40277777777777773</v>
      </c>
      <c r="X7" s="39">
        <v>0.40277777777777773</v>
      </c>
    </row>
    <row r="8" spans="2:24" ht="38.25" x14ac:dyDescent="0.25">
      <c r="B8" s="8" t="s">
        <v>6</v>
      </c>
      <c r="C8" s="8" t="s">
        <v>7</v>
      </c>
      <c r="D8" s="9" t="s">
        <v>8</v>
      </c>
      <c r="E8" s="16"/>
      <c r="F8" s="2">
        <v>0.52094689215164403</v>
      </c>
      <c r="G8" s="2">
        <v>0.76721983059327714</v>
      </c>
      <c r="H8" s="2">
        <v>0.14335491371596598</v>
      </c>
      <c r="I8" s="2">
        <v>0.14583080096873358</v>
      </c>
      <c r="J8" s="2">
        <v>0.71894272470305232</v>
      </c>
      <c r="K8" s="2" t="str">
        <f t="shared" ref="K8:K55" si="2">IF($E8&gt;0,$C$3+($C$4-$C$3)*F8,"")</f>
        <v/>
      </c>
      <c r="L8" s="2" t="str">
        <f t="shared" ref="L8:L55" si="3">IF($E8&gt;0,$C$3+($C$4-$C$3)*G8,"")</f>
        <v/>
      </c>
      <c r="M8" s="2" t="str">
        <f t="shared" ref="M8:M55" si="4">IF($E8&gt;0,$C$3+($C$4-$C$3)*H8,"")</f>
        <v/>
      </c>
      <c r="N8" s="2" t="str">
        <f t="shared" ref="N8:N55" si="5">IF($E8&gt;0,$C$3+($C$4-$C$3)*I8,"")</f>
        <v/>
      </c>
      <c r="O8" s="2" t="str">
        <f t="shared" ref="O8:O55" si="6">IF($E8&gt;0,$C$3+($C$4-$C$3)*J8,"")</f>
        <v/>
      </c>
      <c r="P8" s="2" t="str">
        <f t="shared" ref="P8:P55" si="7">IF($E8&gt;0,$E8/K8,"")</f>
        <v/>
      </c>
      <c r="Q8" s="2" t="str">
        <f t="shared" ref="Q8:Q55" si="8">IF($E8&gt;0,$E8/L8,"")</f>
        <v/>
      </c>
      <c r="R8" s="2" t="str">
        <f t="shared" ref="R8:R55" si="9">IF($E8&gt;0,$E8/M8,"")</f>
        <v/>
      </c>
      <c r="S8" s="2" t="str">
        <f t="shared" ref="S8:S55" si="10">IF($E8&gt;0,$E8/N8,"")</f>
        <v/>
      </c>
      <c r="T8" s="2" t="str">
        <f t="shared" ref="T8:T55" si="11">IF($E8&gt;0,$E8/O8,"")</f>
        <v/>
      </c>
      <c r="U8" s="38" t="str">
        <f t="shared" ref="U8:U55" si="12">IF(E8&gt;0,AVERAGE(P8:T8),"")</f>
        <v/>
      </c>
      <c r="W8" s="48"/>
      <c r="X8" s="40"/>
    </row>
    <row r="9" spans="2:24" ht="51" x14ac:dyDescent="0.25">
      <c r="B9" s="8" t="s">
        <v>6</v>
      </c>
      <c r="C9" s="8" t="s">
        <v>7</v>
      </c>
      <c r="D9" s="9" t="s">
        <v>9</v>
      </c>
      <c r="E9" s="16"/>
      <c r="F9" s="2">
        <v>0.70855248355472755</v>
      </c>
      <c r="G9" s="2">
        <v>0.78724756814977592</v>
      </c>
      <c r="H9" s="2">
        <v>0.21730611306826442</v>
      </c>
      <c r="I9" s="2">
        <v>0.31136745441264102</v>
      </c>
      <c r="J9" s="2">
        <v>0.81529589161930116</v>
      </c>
      <c r="K9" s="2" t="str">
        <f t="shared" si="2"/>
        <v/>
      </c>
      <c r="L9" s="2" t="str">
        <f t="shared" si="3"/>
        <v/>
      </c>
      <c r="M9" s="2" t="str">
        <f t="shared" si="4"/>
        <v/>
      </c>
      <c r="N9" s="2" t="str">
        <f t="shared" si="5"/>
        <v/>
      </c>
      <c r="O9" s="2" t="str">
        <f t="shared" si="6"/>
        <v/>
      </c>
      <c r="P9" s="2" t="str">
        <f t="shared" si="7"/>
        <v/>
      </c>
      <c r="Q9" s="2" t="str">
        <f t="shared" si="8"/>
        <v/>
      </c>
      <c r="R9" s="2" t="str">
        <f t="shared" si="9"/>
        <v/>
      </c>
      <c r="S9" s="2" t="str">
        <f t="shared" si="10"/>
        <v/>
      </c>
      <c r="T9" s="2" t="str">
        <f t="shared" si="11"/>
        <v/>
      </c>
      <c r="U9" s="38" t="str">
        <f t="shared" si="12"/>
        <v/>
      </c>
      <c r="W9" s="49"/>
      <c r="X9" s="40"/>
    </row>
    <row r="10" spans="2:24" ht="25.5" x14ac:dyDescent="0.25">
      <c r="B10" s="8" t="s">
        <v>6</v>
      </c>
      <c r="C10" s="8" t="s">
        <v>4</v>
      </c>
      <c r="D10" s="9" t="s">
        <v>10</v>
      </c>
      <c r="E10" s="17">
        <v>28.74</v>
      </c>
      <c r="F10" s="2">
        <v>0.10503113880955761</v>
      </c>
      <c r="G10" s="2">
        <v>0.88334417695158673</v>
      </c>
      <c r="H10" s="2">
        <v>0.5934327146834788</v>
      </c>
      <c r="I10" s="2">
        <v>0.94282525273759721</v>
      </c>
      <c r="J10" s="2">
        <v>0.86345870703116379</v>
      </c>
      <c r="K10" s="2">
        <f t="shared" si="2"/>
        <v>0.46301868328573459</v>
      </c>
      <c r="L10" s="2">
        <f t="shared" si="3"/>
        <v>0.93000650617095204</v>
      </c>
      <c r="M10" s="2">
        <f t="shared" si="4"/>
        <v>0.75605962881008737</v>
      </c>
      <c r="N10" s="2">
        <f t="shared" si="5"/>
        <v>0.96569515164255837</v>
      </c>
      <c r="O10" s="2">
        <f t="shared" si="6"/>
        <v>0.91807522421869825</v>
      </c>
      <c r="P10" s="2">
        <f t="shared" si="7"/>
        <v>62.070929397603138</v>
      </c>
      <c r="Q10" s="2">
        <f t="shared" si="8"/>
        <v>30.903009612619922</v>
      </c>
      <c r="R10" s="2">
        <f t="shared" si="9"/>
        <v>38.012874785064241</v>
      </c>
      <c r="S10" s="2">
        <f t="shared" si="10"/>
        <v>29.76094469472681</v>
      </c>
      <c r="T10" s="2">
        <f t="shared" si="11"/>
        <v>31.304624329077562</v>
      </c>
      <c r="U10" s="38">
        <f t="shared" si="12"/>
        <v>38.410476563818335</v>
      </c>
      <c r="V10" s="36">
        <v>4.4456018518518521E-4</v>
      </c>
      <c r="W10" s="48">
        <f>W7+V7+$V$3</f>
        <v>0.40764583333333326</v>
      </c>
      <c r="X10" s="39">
        <v>0.4055555555555555</v>
      </c>
    </row>
    <row r="11" spans="2:24" ht="38.25" x14ac:dyDescent="0.25">
      <c r="B11" s="8" t="s">
        <v>6</v>
      </c>
      <c r="C11" s="8" t="s">
        <v>4</v>
      </c>
      <c r="D11" s="9" t="s">
        <v>11</v>
      </c>
      <c r="E11" s="17">
        <v>257.12</v>
      </c>
      <c r="F11" s="2">
        <v>0.96220917963383523</v>
      </c>
      <c r="G11" s="2">
        <v>0.43572541796967901</v>
      </c>
      <c r="H11" s="2">
        <v>0.84060640299977318</v>
      </c>
      <c r="I11" s="2">
        <v>0.10914471582843011</v>
      </c>
      <c r="J11" s="2">
        <v>0.67304140048047256</v>
      </c>
      <c r="K11" s="2">
        <f t="shared" si="2"/>
        <v>0.97732550778030114</v>
      </c>
      <c r="L11" s="2">
        <f t="shared" si="3"/>
        <v>0.66143525078180743</v>
      </c>
      <c r="M11" s="2">
        <f t="shared" si="4"/>
        <v>0.90436384179986395</v>
      </c>
      <c r="N11" s="2">
        <f t="shared" si="5"/>
        <v>0.46548682949705811</v>
      </c>
      <c r="O11" s="2">
        <f t="shared" si="6"/>
        <v>0.80382484028828349</v>
      </c>
      <c r="P11" s="2">
        <f t="shared" si="7"/>
        <v>263.08532618162212</v>
      </c>
      <c r="Q11" s="2">
        <f t="shared" si="8"/>
        <v>388.73041570749018</v>
      </c>
      <c r="R11" s="2">
        <f t="shared" si="9"/>
        <v>284.31034956935036</v>
      </c>
      <c r="S11" s="2">
        <f t="shared" si="10"/>
        <v>552.36793762308798</v>
      </c>
      <c r="T11" s="2">
        <f t="shared" si="11"/>
        <v>319.87068215979315</v>
      </c>
      <c r="U11" s="38">
        <f t="shared" si="12"/>
        <v>361.67294224826878</v>
      </c>
      <c r="V11" s="36">
        <v>4.1859953703703703E-3</v>
      </c>
      <c r="W11" s="48">
        <f>W10+V10+$V$3</f>
        <v>0.40947928240740733</v>
      </c>
      <c r="X11" s="39">
        <v>0.40833333333333338</v>
      </c>
    </row>
    <row r="12" spans="2:24" x14ac:dyDescent="0.25">
      <c r="B12" s="8" t="s">
        <v>12</v>
      </c>
      <c r="C12" s="8" t="s">
        <v>4</v>
      </c>
      <c r="D12" s="9" t="s">
        <v>12</v>
      </c>
      <c r="E12" s="18">
        <v>3.84</v>
      </c>
      <c r="F12" s="2">
        <v>0.54292979446256584</v>
      </c>
      <c r="G12" s="2">
        <v>0.59215229350699061</v>
      </c>
      <c r="H12" s="2">
        <v>0.75877199794296557</v>
      </c>
      <c r="I12" s="2">
        <v>0.88596368081393362</v>
      </c>
      <c r="J12" s="2">
        <v>0.17375711624797086</v>
      </c>
      <c r="K12" s="2">
        <f t="shared" si="2"/>
        <v>0.72575787667753944</v>
      </c>
      <c r="L12" s="2">
        <f t="shared" si="3"/>
        <v>0.75529137610419439</v>
      </c>
      <c r="M12" s="2">
        <f t="shared" si="4"/>
        <v>0.85526319876577928</v>
      </c>
      <c r="N12" s="2">
        <f t="shared" si="5"/>
        <v>0.93157820848836015</v>
      </c>
      <c r="O12" s="2">
        <f t="shared" si="6"/>
        <v>0.50425426974878251</v>
      </c>
      <c r="P12" s="2">
        <f t="shared" si="7"/>
        <v>5.2910207707000136</v>
      </c>
      <c r="Q12" s="2">
        <f t="shared" si="8"/>
        <v>5.0841306037502827</v>
      </c>
      <c r="R12" s="2">
        <f t="shared" si="9"/>
        <v>4.4898459392868313</v>
      </c>
      <c r="S12" s="2">
        <f t="shared" si="10"/>
        <v>4.1220371676909826</v>
      </c>
      <c r="T12" s="2">
        <f t="shared" si="11"/>
        <v>7.6152057213379125</v>
      </c>
      <c r="U12" s="38">
        <f t="shared" si="12"/>
        <v>5.3204480405532042</v>
      </c>
      <c r="V12" s="36">
        <v>6.1574074074074081E-5</v>
      </c>
      <c r="W12" s="48">
        <f t="shared" ref="W12:W17" si="13">W11+V11+$V$3</f>
        <v>0.41505416666666656</v>
      </c>
      <c r="X12" s="39">
        <v>0.41111111111111115</v>
      </c>
    </row>
    <row r="13" spans="2:24" ht="38.25" x14ac:dyDescent="0.25">
      <c r="B13" s="8" t="s">
        <v>13</v>
      </c>
      <c r="C13" s="8" t="s">
        <v>4</v>
      </c>
      <c r="D13" s="9" t="s">
        <v>14</v>
      </c>
      <c r="E13" s="17">
        <v>80.11</v>
      </c>
      <c r="F13" s="2">
        <v>0.39327398259863644</v>
      </c>
      <c r="G13" s="2">
        <v>0.27120189261568195</v>
      </c>
      <c r="H13" s="2">
        <v>0.41892256172744968</v>
      </c>
      <c r="I13" s="2">
        <v>0.6019389947391085</v>
      </c>
      <c r="J13" s="2">
        <v>0.54127058265646555</v>
      </c>
      <c r="K13" s="2">
        <f t="shared" si="2"/>
        <v>0.63596438955918189</v>
      </c>
      <c r="L13" s="2">
        <f t="shared" si="3"/>
        <v>0.56272113556940917</v>
      </c>
      <c r="M13" s="2">
        <f t="shared" si="4"/>
        <v>0.65135353703646981</v>
      </c>
      <c r="N13" s="2">
        <f t="shared" si="5"/>
        <v>0.76116339684346512</v>
      </c>
      <c r="O13" s="2">
        <f t="shared" si="6"/>
        <v>0.72476234959387931</v>
      </c>
      <c r="P13" s="2">
        <f t="shared" si="7"/>
        <v>125.96617250146376</v>
      </c>
      <c r="Q13" s="2">
        <f t="shared" si="8"/>
        <v>142.36181109305213</v>
      </c>
      <c r="R13" s="2">
        <f t="shared" si="9"/>
        <v>122.9900437241574</v>
      </c>
      <c r="S13" s="2">
        <f t="shared" si="10"/>
        <v>105.2467845041093</v>
      </c>
      <c r="T13" s="2">
        <f t="shared" si="11"/>
        <v>110.53278367024674</v>
      </c>
      <c r="U13" s="38">
        <f t="shared" si="12"/>
        <v>121.41951909860589</v>
      </c>
      <c r="V13" s="36">
        <v>1.4052083333333332E-3</v>
      </c>
      <c r="W13" s="48">
        <f t="shared" si="13"/>
        <v>0.41650462962962953</v>
      </c>
      <c r="X13" s="39">
        <v>0.41388888888888892</v>
      </c>
    </row>
    <row r="14" spans="2:24" ht="51" x14ac:dyDescent="0.25">
      <c r="B14" s="8" t="s">
        <v>13</v>
      </c>
      <c r="C14" s="8" t="s">
        <v>4</v>
      </c>
      <c r="D14" s="9" t="s">
        <v>15</v>
      </c>
      <c r="E14" s="17">
        <v>53.66</v>
      </c>
      <c r="F14" s="2">
        <v>0.34826460529392689</v>
      </c>
      <c r="G14" s="2">
        <v>0.45267398362419176</v>
      </c>
      <c r="H14" s="2">
        <v>0.41805603334129571</v>
      </c>
      <c r="I14" s="2">
        <v>0.46579520554157583</v>
      </c>
      <c r="J14" s="2">
        <v>0.8253475416633943</v>
      </c>
      <c r="K14" s="2">
        <f t="shared" si="2"/>
        <v>0.60895876317635611</v>
      </c>
      <c r="L14" s="2">
        <f t="shared" si="3"/>
        <v>0.67160439017451501</v>
      </c>
      <c r="M14" s="2">
        <f t="shared" si="4"/>
        <v>0.65083362000477751</v>
      </c>
      <c r="N14" s="2">
        <f t="shared" si="5"/>
        <v>0.67947712332494548</v>
      </c>
      <c r="O14" s="2">
        <f t="shared" si="6"/>
        <v>0.8952085249980366</v>
      </c>
      <c r="P14" s="2">
        <f t="shared" si="7"/>
        <v>88.117625108319388</v>
      </c>
      <c r="Q14" s="2">
        <f t="shared" si="8"/>
        <v>79.898226969684572</v>
      </c>
      <c r="R14" s="2">
        <f t="shared" si="9"/>
        <v>82.448107090113297</v>
      </c>
      <c r="S14" s="2">
        <f t="shared" si="10"/>
        <v>78.972489518735784</v>
      </c>
      <c r="T14" s="2">
        <f t="shared" si="11"/>
        <v>59.941341599844222</v>
      </c>
      <c r="U14" s="38">
        <f t="shared" si="12"/>
        <v>77.875558057339461</v>
      </c>
      <c r="V14" s="36">
        <v>9.0127314814814812E-4</v>
      </c>
      <c r="W14" s="48">
        <f t="shared" si="13"/>
        <v>0.41929872685185177</v>
      </c>
      <c r="X14" s="39">
        <v>0.41666666666666669</v>
      </c>
    </row>
    <row r="15" spans="2:24" ht="51" x14ac:dyDescent="0.25">
      <c r="B15" s="8" t="s">
        <v>16</v>
      </c>
      <c r="C15" s="8" t="s">
        <v>4</v>
      </c>
      <c r="D15" s="9" t="s">
        <v>17</v>
      </c>
      <c r="E15" s="17">
        <v>64.02</v>
      </c>
      <c r="F15" s="2">
        <v>0.56638356011497648</v>
      </c>
      <c r="G15" s="2">
        <v>0.74141465466066969</v>
      </c>
      <c r="H15" s="2">
        <v>0.68610732887191384</v>
      </c>
      <c r="I15" s="2">
        <v>9.7542330365932628E-2</v>
      </c>
      <c r="J15" s="2">
        <v>0.26711889661497212</v>
      </c>
      <c r="K15" s="2">
        <f t="shared" si="2"/>
        <v>0.73983013606898584</v>
      </c>
      <c r="L15" s="2">
        <f t="shared" si="3"/>
        <v>0.8448487927964019</v>
      </c>
      <c r="M15" s="2">
        <f t="shared" si="4"/>
        <v>0.81166439732314832</v>
      </c>
      <c r="N15" s="2">
        <f t="shared" si="5"/>
        <v>0.45852539821955962</v>
      </c>
      <c r="O15" s="2">
        <f t="shared" si="6"/>
        <v>0.56027133796898332</v>
      </c>
      <c r="P15" s="2">
        <f t="shared" si="7"/>
        <v>86.533376891300918</v>
      </c>
      <c r="Q15" s="2">
        <f t="shared" si="8"/>
        <v>75.776873383576017</v>
      </c>
      <c r="R15" s="2">
        <f t="shared" si="9"/>
        <v>78.874963853455412</v>
      </c>
      <c r="S15" s="2">
        <f t="shared" si="10"/>
        <v>139.62149152170792</v>
      </c>
      <c r="T15" s="2">
        <f t="shared" si="11"/>
        <v>114.26606299739743</v>
      </c>
      <c r="U15" s="38">
        <f t="shared" si="12"/>
        <v>99.014553729487531</v>
      </c>
      <c r="V15" s="36">
        <v>1.1459490740740742E-3</v>
      </c>
      <c r="W15" s="48">
        <f t="shared" si="13"/>
        <v>0.42158888888888879</v>
      </c>
      <c r="X15" s="39">
        <v>0.41944444444444445</v>
      </c>
    </row>
    <row r="16" spans="2:24" ht="25.5" x14ac:dyDescent="0.25">
      <c r="B16" s="8" t="s">
        <v>18</v>
      </c>
      <c r="C16" s="8" t="s">
        <v>4</v>
      </c>
      <c r="D16" s="9" t="s">
        <v>19</v>
      </c>
      <c r="E16" s="17">
        <v>69.34</v>
      </c>
      <c r="F16" s="2">
        <v>0.67733132315408029</v>
      </c>
      <c r="G16" s="2">
        <v>0.40040629706025166</v>
      </c>
      <c r="H16" s="2">
        <v>0.15609582037922121</v>
      </c>
      <c r="I16" s="2">
        <v>0.96167532112912246</v>
      </c>
      <c r="J16" s="2">
        <v>0.26457137317143375</v>
      </c>
      <c r="K16" s="2">
        <f t="shared" si="2"/>
        <v>0.80639879389244817</v>
      </c>
      <c r="L16" s="2">
        <f t="shared" si="3"/>
        <v>0.64024377823615097</v>
      </c>
      <c r="M16" s="2">
        <f t="shared" si="4"/>
        <v>0.49365749222753275</v>
      </c>
      <c r="N16" s="2">
        <f t="shared" si="5"/>
        <v>0.97700519267747343</v>
      </c>
      <c r="O16" s="2">
        <f t="shared" si="6"/>
        <v>0.55874282390286023</v>
      </c>
      <c r="P16" s="2">
        <f t="shared" si="7"/>
        <v>85.987231783047648</v>
      </c>
      <c r="Q16" s="2">
        <f t="shared" si="8"/>
        <v>108.30249720040896</v>
      </c>
      <c r="R16" s="2">
        <f t="shared" si="9"/>
        <v>140.46175960404619</v>
      </c>
      <c r="S16" s="2">
        <f t="shared" si="10"/>
        <v>70.971987170277359</v>
      </c>
      <c r="T16" s="2">
        <f t="shared" si="11"/>
        <v>124.10002783687662</v>
      </c>
      <c r="U16" s="38">
        <f t="shared" si="12"/>
        <v>105.96470071893137</v>
      </c>
      <c r="V16" s="36">
        <v>1.2263888888888886E-3</v>
      </c>
      <c r="W16" s="48">
        <f t="shared" si="13"/>
        <v>0.42412372685185173</v>
      </c>
      <c r="X16" s="39">
        <v>0.42222222222222222</v>
      </c>
    </row>
    <row r="17" spans="2:24" ht="38.25" x14ac:dyDescent="0.25">
      <c r="B17" s="8" t="s">
        <v>20</v>
      </c>
      <c r="C17" s="8" t="s">
        <v>4</v>
      </c>
      <c r="D17" s="9" t="s">
        <v>21</v>
      </c>
      <c r="E17" s="17">
        <v>17.149999999999999</v>
      </c>
      <c r="F17" s="2">
        <v>0.3291609046153291</v>
      </c>
      <c r="G17" s="2">
        <v>0.24795097652516873</v>
      </c>
      <c r="H17" s="2">
        <v>0.44893328439149094</v>
      </c>
      <c r="I17" s="2">
        <v>0.17364409437486938</v>
      </c>
      <c r="J17" s="2">
        <v>0.21037925159417303</v>
      </c>
      <c r="K17" s="2">
        <f t="shared" si="2"/>
        <v>0.5974965427691975</v>
      </c>
      <c r="L17" s="2">
        <f t="shared" si="3"/>
        <v>0.54877058591510131</v>
      </c>
      <c r="M17" s="2">
        <f t="shared" si="4"/>
        <v>0.6693599706348945</v>
      </c>
      <c r="N17" s="2">
        <f t="shared" si="5"/>
        <v>0.50418645662492168</v>
      </c>
      <c r="O17" s="2">
        <f t="shared" si="6"/>
        <v>0.52622755095650386</v>
      </c>
      <c r="P17" s="2">
        <f t="shared" si="7"/>
        <v>28.703094951002495</v>
      </c>
      <c r="Q17" s="2">
        <f t="shared" si="8"/>
        <v>31.251674998946143</v>
      </c>
      <c r="R17" s="2">
        <f t="shared" si="9"/>
        <v>25.621490307723445</v>
      </c>
      <c r="S17" s="2">
        <f t="shared" si="10"/>
        <v>34.015193733691184</v>
      </c>
      <c r="T17" s="2">
        <f t="shared" si="11"/>
        <v>32.590463894995793</v>
      </c>
      <c r="U17" s="38">
        <f t="shared" si="12"/>
        <v>30.436383577271812</v>
      </c>
      <c r="V17" s="36">
        <v>3.5219907407407406E-4</v>
      </c>
      <c r="W17" s="48">
        <f t="shared" si="13"/>
        <v>0.42673900462962949</v>
      </c>
      <c r="X17" s="39">
        <v>0.42499999999999999</v>
      </c>
    </row>
    <row r="18" spans="2:24" ht="38.25" x14ac:dyDescent="0.25">
      <c r="B18" s="8" t="s">
        <v>20</v>
      </c>
      <c r="C18" s="8" t="s">
        <v>7</v>
      </c>
      <c r="D18" s="9" t="s">
        <v>22</v>
      </c>
      <c r="E18" s="16"/>
      <c r="F18" s="2">
        <v>0.39527105391864226</v>
      </c>
      <c r="G18" s="2">
        <v>0.15089303528632247</v>
      </c>
      <c r="H18" s="2">
        <v>0.32117892952100402</v>
      </c>
      <c r="I18" s="2">
        <v>0.17334760613167932</v>
      </c>
      <c r="J18" s="2">
        <v>0.60820811868454605</v>
      </c>
      <c r="K18" s="2" t="str">
        <f t="shared" si="2"/>
        <v/>
      </c>
      <c r="L18" s="2" t="str">
        <f t="shared" si="3"/>
        <v/>
      </c>
      <c r="M18" s="2" t="str">
        <f t="shared" si="4"/>
        <v/>
      </c>
      <c r="N18" s="2" t="str">
        <f t="shared" si="5"/>
        <v/>
      </c>
      <c r="O18" s="2" t="str">
        <f t="shared" si="6"/>
        <v/>
      </c>
      <c r="P18" s="2" t="str">
        <f t="shared" si="7"/>
        <v/>
      </c>
      <c r="Q18" s="2" t="str">
        <f t="shared" si="8"/>
        <v/>
      </c>
      <c r="R18" s="2" t="str">
        <f t="shared" si="9"/>
        <v/>
      </c>
      <c r="S18" s="2" t="str">
        <f t="shared" si="10"/>
        <v/>
      </c>
      <c r="T18" s="2" t="str">
        <f t="shared" si="11"/>
        <v/>
      </c>
      <c r="U18" s="38" t="str">
        <f t="shared" si="12"/>
        <v/>
      </c>
      <c r="W18" s="49"/>
      <c r="X18" s="40"/>
    </row>
    <row r="19" spans="2:24" ht="38.25" x14ac:dyDescent="0.25">
      <c r="B19" s="8" t="s">
        <v>20</v>
      </c>
      <c r="C19" s="8" t="s">
        <v>7</v>
      </c>
      <c r="D19" s="9" t="s">
        <v>23</v>
      </c>
      <c r="E19" s="16"/>
      <c r="F19" s="2">
        <v>0.49552701656604692</v>
      </c>
      <c r="G19" s="2">
        <v>0.51171402369863239</v>
      </c>
      <c r="H19" s="2">
        <v>0.24480868570160697</v>
      </c>
      <c r="I19" s="2">
        <v>0.84093821975441874</v>
      </c>
      <c r="J19" s="2">
        <v>0.52234691713577897</v>
      </c>
      <c r="K19" s="2" t="str">
        <f t="shared" si="2"/>
        <v/>
      </c>
      <c r="L19" s="2" t="str">
        <f t="shared" si="3"/>
        <v/>
      </c>
      <c r="M19" s="2" t="str">
        <f t="shared" si="4"/>
        <v/>
      </c>
      <c r="N19" s="2" t="str">
        <f t="shared" si="5"/>
        <v/>
      </c>
      <c r="O19" s="2" t="str">
        <f t="shared" si="6"/>
        <v/>
      </c>
      <c r="P19" s="2" t="str">
        <f t="shared" si="7"/>
        <v/>
      </c>
      <c r="Q19" s="2" t="str">
        <f t="shared" si="8"/>
        <v/>
      </c>
      <c r="R19" s="2" t="str">
        <f t="shared" si="9"/>
        <v/>
      </c>
      <c r="S19" s="2" t="str">
        <f t="shared" si="10"/>
        <v/>
      </c>
      <c r="T19" s="2" t="str">
        <f t="shared" si="11"/>
        <v/>
      </c>
      <c r="U19" s="38" t="str">
        <f t="shared" si="12"/>
        <v/>
      </c>
      <c r="W19" s="49"/>
      <c r="X19" s="40"/>
    </row>
    <row r="20" spans="2:24" ht="38.25" x14ac:dyDescent="0.25">
      <c r="B20" s="8" t="s">
        <v>20</v>
      </c>
      <c r="C20" s="8" t="s">
        <v>4</v>
      </c>
      <c r="D20" s="9" t="s">
        <v>24</v>
      </c>
      <c r="E20" s="17">
        <v>73.66</v>
      </c>
      <c r="F20" s="2">
        <v>0.21811753168488002</v>
      </c>
      <c r="G20" s="2">
        <v>0.38575073842067042</v>
      </c>
      <c r="H20" s="2">
        <v>0.75956957396022551</v>
      </c>
      <c r="I20" s="2">
        <v>0.77908347793593946</v>
      </c>
      <c r="J20" s="2">
        <v>0.69656212868848333</v>
      </c>
      <c r="K20" s="2">
        <f t="shared" si="2"/>
        <v>0.53087051901092797</v>
      </c>
      <c r="L20" s="2">
        <f t="shared" si="3"/>
        <v>0.63145044305240228</v>
      </c>
      <c r="M20" s="2">
        <f t="shared" si="4"/>
        <v>0.85574174437613526</v>
      </c>
      <c r="N20" s="2">
        <f t="shared" si="5"/>
        <v>0.86745008676156365</v>
      </c>
      <c r="O20" s="2">
        <f t="shared" si="6"/>
        <v>0.81793727721308995</v>
      </c>
      <c r="P20" s="2">
        <f t="shared" si="7"/>
        <v>138.75323146072782</v>
      </c>
      <c r="Q20" s="2">
        <f t="shared" si="8"/>
        <v>116.65206796582636</v>
      </c>
      <c r="R20" s="2">
        <f t="shared" si="9"/>
        <v>86.077371454749624</v>
      </c>
      <c r="S20" s="2">
        <f t="shared" si="10"/>
        <v>84.915548599451526</v>
      </c>
      <c r="T20" s="2">
        <f t="shared" si="11"/>
        <v>90.055805074659787</v>
      </c>
      <c r="U20" s="38">
        <f t="shared" si="12"/>
        <v>103.29080491108303</v>
      </c>
      <c r="V20" s="36">
        <v>1.1954861111111111E-3</v>
      </c>
      <c r="W20" s="48">
        <f>W17+V17+$V$3</f>
        <v>0.42848009259259245</v>
      </c>
      <c r="X20" s="39">
        <v>0.42777777777777781</v>
      </c>
    </row>
    <row r="21" spans="2:24" ht="25.5" x14ac:dyDescent="0.25">
      <c r="B21" s="8" t="s">
        <v>25</v>
      </c>
      <c r="C21" s="8" t="s">
        <v>4</v>
      </c>
      <c r="D21" s="9" t="s">
        <v>26</v>
      </c>
      <c r="E21" s="17">
        <v>28.8</v>
      </c>
      <c r="F21" s="2">
        <v>0.62541400066423436</v>
      </c>
      <c r="G21" s="2">
        <v>0.556982761227797</v>
      </c>
      <c r="H21" s="2">
        <v>0.38271486973225033</v>
      </c>
      <c r="I21" s="2">
        <v>0.45642886805163152</v>
      </c>
      <c r="J21" s="2">
        <v>0.7357013041129622</v>
      </c>
      <c r="K21" s="2">
        <f t="shared" si="2"/>
        <v>0.7752484003985407</v>
      </c>
      <c r="L21" s="2">
        <f t="shared" si="3"/>
        <v>0.73418965673667813</v>
      </c>
      <c r="M21" s="2">
        <f t="shared" si="4"/>
        <v>0.62962892183935026</v>
      </c>
      <c r="N21" s="2">
        <f t="shared" si="5"/>
        <v>0.67385732083097893</v>
      </c>
      <c r="O21" s="2">
        <f t="shared" si="6"/>
        <v>0.8414207824677773</v>
      </c>
      <c r="P21" s="2">
        <f t="shared" si="7"/>
        <v>37.149383326936835</v>
      </c>
      <c r="Q21" s="2">
        <f t="shared" si="8"/>
        <v>39.226921457883336</v>
      </c>
      <c r="R21" s="2">
        <f t="shared" si="9"/>
        <v>45.741227890017917</v>
      </c>
      <c r="S21" s="2">
        <f t="shared" si="10"/>
        <v>42.739017755991398</v>
      </c>
      <c r="T21" s="2">
        <f t="shared" si="11"/>
        <v>34.227821085584978</v>
      </c>
      <c r="U21" s="38">
        <f t="shared" si="12"/>
        <v>39.816874303282894</v>
      </c>
      <c r="V21" s="36">
        <v>4.6087962962962961E-4</v>
      </c>
      <c r="W21" s="48">
        <f>W20+V20+$V$3</f>
        <v>0.43106446759259243</v>
      </c>
      <c r="X21" s="39">
        <v>0.43055555555555558</v>
      </c>
    </row>
    <row r="22" spans="2:24" ht="38.25" x14ac:dyDescent="0.25">
      <c r="B22" s="8" t="s">
        <v>25</v>
      </c>
      <c r="C22" s="8" t="s">
        <v>7</v>
      </c>
      <c r="D22" s="9" t="s">
        <v>27</v>
      </c>
      <c r="E22" s="16"/>
      <c r="F22" s="2">
        <v>0.31497196022505114</v>
      </c>
      <c r="G22" s="2">
        <v>0.56279415998648386</v>
      </c>
      <c r="H22" s="2">
        <v>0.57662278428244595</v>
      </c>
      <c r="I22" s="2">
        <v>0.46648402358531327</v>
      </c>
      <c r="J22" s="2">
        <v>0.33744770680625924</v>
      </c>
      <c r="K22" s="2" t="str">
        <f t="shared" si="2"/>
        <v/>
      </c>
      <c r="L22" s="2" t="str">
        <f t="shared" si="3"/>
        <v/>
      </c>
      <c r="M22" s="2" t="str">
        <f t="shared" si="4"/>
        <v/>
      </c>
      <c r="N22" s="2" t="str">
        <f t="shared" si="5"/>
        <v/>
      </c>
      <c r="O22" s="2" t="str">
        <f t="shared" si="6"/>
        <v/>
      </c>
      <c r="P22" s="2" t="str">
        <f t="shared" si="7"/>
        <v/>
      </c>
      <c r="Q22" s="2" t="str">
        <f t="shared" si="8"/>
        <v/>
      </c>
      <c r="R22" s="2" t="str">
        <f t="shared" si="9"/>
        <v/>
      </c>
      <c r="S22" s="2" t="str">
        <f t="shared" si="10"/>
        <v/>
      </c>
      <c r="T22" s="2" t="str">
        <f t="shared" si="11"/>
        <v/>
      </c>
      <c r="U22" s="38" t="str">
        <f t="shared" si="12"/>
        <v/>
      </c>
      <c r="W22" s="48"/>
      <c r="X22" s="40"/>
    </row>
    <row r="23" spans="2:24" ht="38.25" x14ac:dyDescent="0.25">
      <c r="B23" s="8" t="s">
        <v>25</v>
      </c>
      <c r="C23" s="8" t="s">
        <v>7</v>
      </c>
      <c r="D23" s="9" t="s">
        <v>28</v>
      </c>
      <c r="E23" s="16"/>
      <c r="F23" s="2">
        <v>0.86133441613524286</v>
      </c>
      <c r="G23" s="2">
        <v>0.6276722861309767</v>
      </c>
      <c r="H23" s="2">
        <v>0.91971655223454418</v>
      </c>
      <c r="I23" s="2">
        <v>0.41996791648793397</v>
      </c>
      <c r="J23" s="2">
        <v>0.97673529935730341</v>
      </c>
      <c r="K23" s="2" t="str">
        <f t="shared" si="2"/>
        <v/>
      </c>
      <c r="L23" s="2" t="str">
        <f t="shared" si="3"/>
        <v/>
      </c>
      <c r="M23" s="2" t="str">
        <f t="shared" si="4"/>
        <v/>
      </c>
      <c r="N23" s="2" t="str">
        <f t="shared" si="5"/>
        <v/>
      </c>
      <c r="O23" s="2" t="str">
        <f t="shared" si="6"/>
        <v/>
      </c>
      <c r="P23" s="2" t="str">
        <f t="shared" si="7"/>
        <v/>
      </c>
      <c r="Q23" s="2" t="str">
        <f t="shared" si="8"/>
        <v/>
      </c>
      <c r="R23" s="2" t="str">
        <f t="shared" si="9"/>
        <v/>
      </c>
      <c r="S23" s="2" t="str">
        <f t="shared" si="10"/>
        <v/>
      </c>
      <c r="T23" s="2" t="str">
        <f t="shared" si="11"/>
        <v/>
      </c>
      <c r="U23" s="38" t="str">
        <f t="shared" si="12"/>
        <v/>
      </c>
      <c r="W23" s="48"/>
      <c r="X23" s="40"/>
    </row>
    <row r="24" spans="2:24" ht="38.25" x14ac:dyDescent="0.25">
      <c r="B24" s="8" t="s">
        <v>25</v>
      </c>
      <c r="C24" s="8" t="s">
        <v>4</v>
      </c>
      <c r="D24" s="9" t="s">
        <v>29</v>
      </c>
      <c r="E24" s="17">
        <v>165.53</v>
      </c>
      <c r="F24" s="2">
        <v>0.6567848060089484</v>
      </c>
      <c r="G24" s="2">
        <v>1.2025093357925787E-4</v>
      </c>
      <c r="H24" s="2">
        <v>0.12596471193479875</v>
      </c>
      <c r="I24" s="2">
        <v>0.38627089044646512</v>
      </c>
      <c r="J24" s="2">
        <v>0.73252391926193994</v>
      </c>
      <c r="K24" s="2">
        <f t="shared" si="2"/>
        <v>0.79407088360536904</v>
      </c>
      <c r="L24" s="2">
        <f t="shared" si="3"/>
        <v>0.40007215056014755</v>
      </c>
      <c r="M24" s="2">
        <f t="shared" si="4"/>
        <v>0.47557882716087929</v>
      </c>
      <c r="N24" s="2">
        <f t="shared" si="5"/>
        <v>0.63176253426787909</v>
      </c>
      <c r="O24" s="2">
        <f t="shared" si="6"/>
        <v>0.83951435155716392</v>
      </c>
      <c r="P24" s="2">
        <f t="shared" si="7"/>
        <v>208.4574606846607</v>
      </c>
      <c r="Q24" s="2">
        <f t="shared" si="8"/>
        <v>413.75036919775283</v>
      </c>
      <c r="R24" s="2">
        <f t="shared" si="9"/>
        <v>348.06007026886488</v>
      </c>
      <c r="S24" s="2">
        <f t="shared" si="10"/>
        <v>262.01300492094737</v>
      </c>
      <c r="T24" s="2">
        <f t="shared" si="11"/>
        <v>197.17352025366631</v>
      </c>
      <c r="U24" s="38">
        <f t="shared" si="12"/>
        <v>285.8908850651784</v>
      </c>
      <c r="V24" s="36">
        <v>3.3089120370370369E-3</v>
      </c>
      <c r="W24" s="48">
        <f>W21+V21+$V$3</f>
        <v>0.43291423611111096</v>
      </c>
      <c r="X24" s="39">
        <v>0.43333333333333335</v>
      </c>
    </row>
    <row r="25" spans="2:24" ht="25.5" x14ac:dyDescent="0.25">
      <c r="B25" s="8" t="s">
        <v>30</v>
      </c>
      <c r="C25" s="8" t="s">
        <v>4</v>
      </c>
      <c r="D25" s="9" t="s">
        <v>31</v>
      </c>
      <c r="E25" s="17">
        <v>49.83</v>
      </c>
      <c r="F25" s="2">
        <v>0.90871510321853421</v>
      </c>
      <c r="G25" s="2">
        <v>7.4714991517713103E-2</v>
      </c>
      <c r="H25" s="2">
        <v>0.24369867854503779</v>
      </c>
      <c r="I25" s="2">
        <v>0.97037078736108617</v>
      </c>
      <c r="J25" s="2">
        <v>0.97588184102674524</v>
      </c>
      <c r="K25" s="2">
        <f t="shared" si="2"/>
        <v>0.94522906193112055</v>
      </c>
      <c r="L25" s="2">
        <f t="shared" si="3"/>
        <v>0.44482899491062788</v>
      </c>
      <c r="M25" s="2">
        <f t="shared" si="4"/>
        <v>0.54621920712702265</v>
      </c>
      <c r="N25" s="2">
        <f t="shared" si="5"/>
        <v>0.98222247241665173</v>
      </c>
      <c r="O25" s="2">
        <f t="shared" si="6"/>
        <v>0.98552910461604715</v>
      </c>
      <c r="P25" s="2">
        <f t="shared" si="7"/>
        <v>52.717380375711663</v>
      </c>
      <c r="Q25" s="2">
        <f t="shared" si="8"/>
        <v>112.02057547982346</v>
      </c>
      <c r="R25" s="2">
        <f t="shared" si="9"/>
        <v>91.227110562613532</v>
      </c>
      <c r="S25" s="2">
        <f t="shared" si="10"/>
        <v>50.731887529918446</v>
      </c>
      <c r="T25" s="2">
        <f t="shared" si="11"/>
        <v>50.561672675728126</v>
      </c>
      <c r="U25" s="38">
        <f t="shared" si="12"/>
        <v>71.451725324759039</v>
      </c>
      <c r="V25" s="36">
        <v>8.2696759259259268E-4</v>
      </c>
      <c r="W25" s="48">
        <f>W24+V24+$V$3</f>
        <v>0.43761203703703688</v>
      </c>
      <c r="X25" s="39">
        <v>0.43611111111111112</v>
      </c>
    </row>
    <row r="26" spans="2:24" ht="38.25" x14ac:dyDescent="0.25">
      <c r="B26" s="8" t="s">
        <v>32</v>
      </c>
      <c r="C26" s="8" t="s">
        <v>4</v>
      </c>
      <c r="D26" s="9" t="s">
        <v>33</v>
      </c>
      <c r="E26" s="16"/>
      <c r="F26" s="2">
        <v>0.63403332504170862</v>
      </c>
      <c r="G26" s="2">
        <v>0.17055291002224848</v>
      </c>
      <c r="H26" s="2">
        <v>3.1445694910476552E-2</v>
      </c>
      <c r="I26" s="2">
        <v>0.90245550042026812</v>
      </c>
      <c r="J26" s="2">
        <v>0.83421190491370667</v>
      </c>
      <c r="K26" s="2" t="str">
        <f t="shared" si="2"/>
        <v/>
      </c>
      <c r="L26" s="2" t="str">
        <f t="shared" si="3"/>
        <v/>
      </c>
      <c r="M26" s="2" t="str">
        <f t="shared" si="4"/>
        <v/>
      </c>
      <c r="N26" s="2" t="str">
        <f t="shared" si="5"/>
        <v/>
      </c>
      <c r="O26" s="2" t="str">
        <f t="shared" si="6"/>
        <v/>
      </c>
      <c r="P26" s="2" t="str">
        <f t="shared" si="7"/>
        <v/>
      </c>
      <c r="Q26" s="2" t="str">
        <f t="shared" si="8"/>
        <v/>
      </c>
      <c r="R26" s="2" t="str">
        <f t="shared" si="9"/>
        <v/>
      </c>
      <c r="S26" s="2" t="str">
        <f t="shared" si="10"/>
        <v/>
      </c>
      <c r="T26" s="2" t="str">
        <f t="shared" si="11"/>
        <v/>
      </c>
      <c r="U26" s="38" t="str">
        <f t="shared" si="12"/>
        <v/>
      </c>
      <c r="W26" s="49"/>
      <c r="X26" s="40"/>
    </row>
    <row r="27" spans="2:24" ht="38.25" x14ac:dyDescent="0.25">
      <c r="B27" s="8" t="s">
        <v>32</v>
      </c>
      <c r="C27" s="8" t="s">
        <v>4</v>
      </c>
      <c r="D27" s="9" t="s">
        <v>34</v>
      </c>
      <c r="E27" s="16"/>
      <c r="F27" s="2">
        <v>0.74684764801975156</v>
      </c>
      <c r="G27" s="2">
        <v>0.25808547712332486</v>
      </c>
      <c r="H27" s="2">
        <v>0.13204557432476749</v>
      </c>
      <c r="I27" s="2">
        <v>0.92306803990668951</v>
      </c>
      <c r="J27" s="2">
        <v>0.22481329961322338</v>
      </c>
      <c r="K27" s="2" t="str">
        <f t="shared" si="2"/>
        <v/>
      </c>
      <c r="L27" s="2" t="str">
        <f t="shared" si="3"/>
        <v/>
      </c>
      <c r="M27" s="2" t="str">
        <f t="shared" si="4"/>
        <v/>
      </c>
      <c r="N27" s="2" t="str">
        <f t="shared" si="5"/>
        <v/>
      </c>
      <c r="O27" s="2" t="str">
        <f t="shared" si="6"/>
        <v/>
      </c>
      <c r="P27" s="2" t="str">
        <f t="shared" si="7"/>
        <v/>
      </c>
      <c r="Q27" s="2" t="str">
        <f t="shared" si="8"/>
        <v/>
      </c>
      <c r="R27" s="2" t="str">
        <f t="shared" si="9"/>
        <v/>
      </c>
      <c r="S27" s="2" t="str">
        <f t="shared" si="10"/>
        <v/>
      </c>
      <c r="T27" s="2" t="str">
        <f t="shared" si="11"/>
        <v/>
      </c>
      <c r="U27" s="38" t="str">
        <f t="shared" si="12"/>
        <v/>
      </c>
      <c r="W27" s="49"/>
      <c r="X27" s="40"/>
    </row>
    <row r="28" spans="2:24" ht="38.25" x14ac:dyDescent="0.25">
      <c r="B28" s="8" t="s">
        <v>32</v>
      </c>
      <c r="C28" s="8" t="s">
        <v>4</v>
      </c>
      <c r="D28" s="9" t="s">
        <v>35</v>
      </c>
      <c r="E28" s="16"/>
      <c r="F28" s="2">
        <v>0.62550242723775351</v>
      </c>
      <c r="G28" s="2">
        <v>6.9191039090764628E-3</v>
      </c>
      <c r="H28" s="2">
        <v>0.93010834352236282</v>
      </c>
      <c r="I28" s="2">
        <v>0.16164808957480736</v>
      </c>
      <c r="J28" s="2">
        <v>0.69695406129420312</v>
      </c>
      <c r="K28" s="2" t="str">
        <f t="shared" si="2"/>
        <v/>
      </c>
      <c r="L28" s="2" t="str">
        <f t="shared" si="3"/>
        <v/>
      </c>
      <c r="M28" s="2" t="str">
        <f t="shared" si="4"/>
        <v/>
      </c>
      <c r="N28" s="2" t="str">
        <f t="shared" si="5"/>
        <v/>
      </c>
      <c r="O28" s="2" t="str">
        <f t="shared" si="6"/>
        <v/>
      </c>
      <c r="P28" s="2" t="str">
        <f t="shared" si="7"/>
        <v/>
      </c>
      <c r="Q28" s="2" t="str">
        <f t="shared" si="8"/>
        <v/>
      </c>
      <c r="R28" s="2" t="str">
        <f t="shared" si="9"/>
        <v/>
      </c>
      <c r="S28" s="2" t="str">
        <f t="shared" si="10"/>
        <v/>
      </c>
      <c r="T28" s="2" t="str">
        <f t="shared" si="11"/>
        <v/>
      </c>
      <c r="U28" s="38" t="str">
        <f t="shared" si="12"/>
        <v/>
      </c>
      <c r="W28" s="49"/>
      <c r="X28" s="40"/>
    </row>
    <row r="29" spans="2:24" ht="38.25" x14ac:dyDescent="0.25">
      <c r="B29" s="8" t="s">
        <v>36</v>
      </c>
      <c r="C29" s="8" t="s">
        <v>4</v>
      </c>
      <c r="D29" s="9" t="s">
        <v>37</v>
      </c>
      <c r="E29" s="17">
        <v>12.74</v>
      </c>
      <c r="F29" s="2">
        <v>0.18651766623401544</v>
      </c>
      <c r="G29" s="2">
        <v>0.31462810319560497</v>
      </c>
      <c r="H29" s="2">
        <v>0.82132795697381344</v>
      </c>
      <c r="I29" s="2">
        <v>8.4925303125238494E-2</v>
      </c>
      <c r="J29" s="2">
        <v>0.10335661471484325</v>
      </c>
      <c r="K29" s="2">
        <f t="shared" si="2"/>
        <v>0.51191059974040931</v>
      </c>
      <c r="L29" s="2">
        <f t="shared" si="3"/>
        <v>0.588776861917363</v>
      </c>
      <c r="M29" s="2">
        <f t="shared" si="4"/>
        <v>0.89279677418428804</v>
      </c>
      <c r="N29" s="2">
        <f t="shared" si="5"/>
        <v>0.45095518187514311</v>
      </c>
      <c r="O29" s="2">
        <f t="shared" si="6"/>
        <v>0.462013968828906</v>
      </c>
      <c r="P29" s="2">
        <f t="shared" si="7"/>
        <v>24.887158043729656</v>
      </c>
      <c r="Q29" s="2">
        <f t="shared" si="8"/>
        <v>21.638078572775346</v>
      </c>
      <c r="R29" s="2">
        <f t="shared" si="9"/>
        <v>14.269764820375855</v>
      </c>
      <c r="S29" s="2">
        <f t="shared" si="10"/>
        <v>28.251144486299197</v>
      </c>
      <c r="T29" s="2">
        <f t="shared" si="11"/>
        <v>27.574923832482444</v>
      </c>
      <c r="U29" s="38">
        <f t="shared" si="12"/>
        <v>23.324213951132499</v>
      </c>
      <c r="V29" s="36">
        <v>2.699074074074074E-4</v>
      </c>
      <c r="W29" s="48">
        <f>W25+V25+$V$3</f>
        <v>0.43982789351851836</v>
      </c>
      <c r="X29" s="39">
        <v>0.43888888888888888</v>
      </c>
    </row>
    <row r="30" spans="2:24" ht="51" x14ac:dyDescent="0.25">
      <c r="B30" s="8" t="s">
        <v>36</v>
      </c>
      <c r="C30" s="8" t="s">
        <v>4</v>
      </c>
      <c r="D30" s="9" t="s">
        <v>38</v>
      </c>
      <c r="E30" s="17">
        <v>34.43</v>
      </c>
      <c r="F30" s="2">
        <v>0.23018933184760548</v>
      </c>
      <c r="G30" s="2">
        <v>0.39654137421143254</v>
      </c>
      <c r="H30" s="2">
        <v>0.62411278769774525</v>
      </c>
      <c r="I30" s="2">
        <v>0.63629668104292214</v>
      </c>
      <c r="J30" s="2">
        <v>0.23290681172783978</v>
      </c>
      <c r="K30" s="2">
        <f t="shared" si="2"/>
        <v>0.53811359910856327</v>
      </c>
      <c r="L30" s="2">
        <f t="shared" si="3"/>
        <v>0.6379248245268595</v>
      </c>
      <c r="M30" s="2">
        <f t="shared" si="4"/>
        <v>0.77446767261864724</v>
      </c>
      <c r="N30" s="2">
        <f t="shared" si="5"/>
        <v>0.78177800862575331</v>
      </c>
      <c r="O30" s="2">
        <f t="shared" si="6"/>
        <v>0.53974408703670385</v>
      </c>
      <c r="P30" s="2">
        <f t="shared" si="7"/>
        <v>63.98277251687486</v>
      </c>
      <c r="Q30" s="2">
        <f t="shared" si="8"/>
        <v>53.971876741959811</v>
      </c>
      <c r="R30" s="2">
        <f t="shared" si="9"/>
        <v>44.456342359112966</v>
      </c>
      <c r="S30" s="2">
        <f t="shared" si="10"/>
        <v>44.040635090929072</v>
      </c>
      <c r="T30" s="2">
        <f t="shared" si="11"/>
        <v>63.789489921097882</v>
      </c>
      <c r="U30" s="38">
        <f t="shared" si="12"/>
        <v>54.048223325994925</v>
      </c>
      <c r="V30" s="36">
        <v>6.255787037037036E-4</v>
      </c>
      <c r="W30" s="48">
        <f>W29+V29+$V$3</f>
        <v>0.44148668981481465</v>
      </c>
      <c r="X30" s="39">
        <v>0.44166666666666665</v>
      </c>
    </row>
    <row r="31" spans="2:24" ht="38.25" x14ac:dyDescent="0.25">
      <c r="B31" s="8" t="s">
        <v>36</v>
      </c>
      <c r="C31" s="8" t="s">
        <v>4</v>
      </c>
      <c r="D31" s="9" t="s">
        <v>39</v>
      </c>
      <c r="E31" s="17">
        <v>39.93</v>
      </c>
      <c r="F31" s="2">
        <v>0.38269010933539227</v>
      </c>
      <c r="G31" s="2">
        <v>0.94472274054607619</v>
      </c>
      <c r="H31" s="2">
        <v>0.15274519795812247</v>
      </c>
      <c r="I31" s="2">
        <v>0.60142682628630584</v>
      </c>
      <c r="J31" s="2">
        <v>0.80257616899462869</v>
      </c>
      <c r="K31" s="2">
        <f t="shared" si="2"/>
        <v>0.62961406560123534</v>
      </c>
      <c r="L31" s="2">
        <f t="shared" si="3"/>
        <v>0.96683364432764574</v>
      </c>
      <c r="M31" s="2">
        <f t="shared" si="4"/>
        <v>0.49164711877487349</v>
      </c>
      <c r="N31" s="2">
        <f t="shared" si="5"/>
        <v>0.76085609577178359</v>
      </c>
      <c r="O31" s="2">
        <f t="shared" si="6"/>
        <v>0.88154570139677724</v>
      </c>
      <c r="P31" s="2">
        <f t="shared" si="7"/>
        <v>63.419802989740667</v>
      </c>
      <c r="Q31" s="2">
        <f t="shared" si="8"/>
        <v>41.299762616109696</v>
      </c>
      <c r="R31" s="2">
        <f t="shared" si="9"/>
        <v>81.216788373540837</v>
      </c>
      <c r="S31" s="2">
        <f t="shared" si="10"/>
        <v>52.480357615452263</v>
      </c>
      <c r="T31" s="2">
        <f t="shared" si="11"/>
        <v>45.295439518033341</v>
      </c>
      <c r="U31" s="38">
        <f t="shared" si="12"/>
        <v>56.742430222575351</v>
      </c>
      <c r="V31" s="36">
        <v>6.56712962962963E-4</v>
      </c>
      <c r="W31" s="48">
        <f t="shared" ref="W31:W34" si="14">W30+V30+$V$3</f>
        <v>0.44350115740740725</v>
      </c>
      <c r="X31" s="39">
        <v>0.44444444444444442</v>
      </c>
    </row>
    <row r="32" spans="2:24" ht="38.25" x14ac:dyDescent="0.25">
      <c r="B32" s="8" t="s">
        <v>40</v>
      </c>
      <c r="C32" s="8" t="s">
        <v>4</v>
      </c>
      <c r="D32" s="9" t="s">
        <v>41</v>
      </c>
      <c r="E32" s="17">
        <v>49.11</v>
      </c>
      <c r="F32" s="2">
        <v>0.91692166224543026</v>
      </c>
      <c r="G32" s="2">
        <v>0.13014871199497835</v>
      </c>
      <c r="H32" s="2">
        <v>0.39034082719418539</v>
      </c>
      <c r="I32" s="2">
        <v>0.15408979542573942</v>
      </c>
      <c r="J32" s="2">
        <v>0.21907478853920259</v>
      </c>
      <c r="K32" s="2">
        <f t="shared" si="2"/>
        <v>0.95015299734725811</v>
      </c>
      <c r="L32" s="2">
        <f t="shared" si="3"/>
        <v>0.47808922719698704</v>
      </c>
      <c r="M32" s="2">
        <f t="shared" si="4"/>
        <v>0.63420449631651121</v>
      </c>
      <c r="N32" s="2">
        <f t="shared" si="5"/>
        <v>0.49245387725544365</v>
      </c>
      <c r="O32" s="2">
        <f t="shared" si="6"/>
        <v>0.53144487312352151</v>
      </c>
      <c r="P32" s="2">
        <f t="shared" si="7"/>
        <v>51.686412753641477</v>
      </c>
      <c r="Q32" s="2">
        <f t="shared" si="8"/>
        <v>102.72141099670755</v>
      </c>
      <c r="R32" s="2">
        <f t="shared" si="9"/>
        <v>77.435591020298858</v>
      </c>
      <c r="S32" s="2">
        <f t="shared" si="10"/>
        <v>99.725075318121341</v>
      </c>
      <c r="T32" s="2">
        <f t="shared" si="11"/>
        <v>92.408455671724141</v>
      </c>
      <c r="U32" s="38">
        <f t="shared" si="12"/>
        <v>84.795389152098679</v>
      </c>
      <c r="V32" s="36">
        <v>9.814814814814814E-4</v>
      </c>
      <c r="W32" s="48">
        <f t="shared" si="14"/>
        <v>0.44554675925925907</v>
      </c>
      <c r="X32" s="39">
        <v>0.44722222222222219</v>
      </c>
    </row>
    <row r="33" spans="2:24" ht="38.25" x14ac:dyDescent="0.25">
      <c r="B33" s="8" t="s">
        <v>42</v>
      </c>
      <c r="C33" s="8" t="s">
        <v>4</v>
      </c>
      <c r="D33" s="9" t="s">
        <v>43</v>
      </c>
      <c r="E33" s="17">
        <v>37.29</v>
      </c>
      <c r="F33" s="2">
        <v>0.24342196482220113</v>
      </c>
      <c r="G33" s="2">
        <v>0.60660980042692114</v>
      </c>
      <c r="H33" s="2">
        <v>0.40924704594617356</v>
      </c>
      <c r="I33" s="2">
        <v>0.37072930833952089</v>
      </c>
      <c r="J33" s="2">
        <v>0.25686332584026828</v>
      </c>
      <c r="K33" s="2">
        <f t="shared" si="2"/>
        <v>0.54605317889332072</v>
      </c>
      <c r="L33" s="2">
        <f t="shared" si="3"/>
        <v>0.76396588025615264</v>
      </c>
      <c r="M33" s="2">
        <f t="shared" si="4"/>
        <v>0.64554822756770414</v>
      </c>
      <c r="N33" s="2">
        <f t="shared" si="5"/>
        <v>0.62243758500371249</v>
      </c>
      <c r="O33" s="2">
        <f t="shared" si="6"/>
        <v>0.55411799550416097</v>
      </c>
      <c r="P33" s="2">
        <f t="shared" si="7"/>
        <v>68.290052034080603</v>
      </c>
      <c r="Q33" s="2">
        <f t="shared" si="8"/>
        <v>48.811080394712015</v>
      </c>
      <c r="R33" s="2">
        <f t="shared" si="9"/>
        <v>57.764855370296992</v>
      </c>
      <c r="S33" s="2">
        <f t="shared" si="10"/>
        <v>59.909621299262618</v>
      </c>
      <c r="T33" s="2">
        <f t="shared" si="11"/>
        <v>67.296136026176001</v>
      </c>
      <c r="U33" s="38">
        <f t="shared" si="12"/>
        <v>60.414349024905654</v>
      </c>
      <c r="V33" s="36">
        <v>6.9918981481481481E-4</v>
      </c>
      <c r="W33" s="48">
        <f t="shared" si="14"/>
        <v>0.44791712962962943</v>
      </c>
      <c r="X33" s="39">
        <v>0.45</v>
      </c>
    </row>
    <row r="34" spans="2:24" ht="51" x14ac:dyDescent="0.25">
      <c r="B34" s="8" t="s">
        <v>42</v>
      </c>
      <c r="C34" s="8" t="s">
        <v>4</v>
      </c>
      <c r="D34" s="9" t="s">
        <v>44</v>
      </c>
      <c r="E34" s="17">
        <v>205.37</v>
      </c>
      <c r="F34" s="2">
        <v>0.42361759309534863</v>
      </c>
      <c r="G34" s="2">
        <v>0.55939842291665753</v>
      </c>
      <c r="H34" s="2">
        <v>0.46854317501780274</v>
      </c>
      <c r="I34" s="2">
        <v>0.72244454724523999</v>
      </c>
      <c r="J34" s="2">
        <v>0.73016978376644803</v>
      </c>
      <c r="K34" s="2">
        <f t="shared" si="2"/>
        <v>0.65417055585720918</v>
      </c>
      <c r="L34" s="2">
        <f t="shared" si="3"/>
        <v>0.73563905374999461</v>
      </c>
      <c r="M34" s="2">
        <f t="shared" si="4"/>
        <v>0.68112590501068171</v>
      </c>
      <c r="N34" s="2">
        <f t="shared" si="5"/>
        <v>0.83346672834714397</v>
      </c>
      <c r="O34" s="2">
        <f t="shared" si="6"/>
        <v>0.83810187025986882</v>
      </c>
      <c r="P34" s="2">
        <f t="shared" si="7"/>
        <v>313.93953482190614</v>
      </c>
      <c r="Q34" s="2">
        <f t="shared" si="8"/>
        <v>279.17223664663481</v>
      </c>
      <c r="R34" s="2">
        <f t="shared" si="9"/>
        <v>301.51547384881701</v>
      </c>
      <c r="S34" s="2">
        <f t="shared" si="10"/>
        <v>246.40455703285392</v>
      </c>
      <c r="T34" s="2">
        <f t="shared" si="11"/>
        <v>245.04181089146272</v>
      </c>
      <c r="U34" s="38">
        <f t="shared" si="12"/>
        <v>277.21472264833494</v>
      </c>
      <c r="V34" s="36">
        <v>3.2084490740740736E-3</v>
      </c>
      <c r="W34" s="48">
        <f t="shared" si="14"/>
        <v>0.45000520833333313</v>
      </c>
      <c r="X34" s="39">
        <v>0.43194444444444446</v>
      </c>
    </row>
    <row r="35" spans="2:24" ht="63.75" x14ac:dyDescent="0.25">
      <c r="B35" s="8" t="s">
        <v>42</v>
      </c>
      <c r="C35" s="8" t="s">
        <v>7</v>
      </c>
      <c r="D35" s="9" t="s">
        <v>45</v>
      </c>
      <c r="E35" s="16"/>
      <c r="F35" s="2">
        <v>0.61509088773578768</v>
      </c>
      <c r="G35" s="2">
        <v>0.88940620052052843</v>
      </c>
      <c r="H35" s="2">
        <v>0.29545321650682377</v>
      </c>
      <c r="I35" s="2">
        <v>0.52171435741440864</v>
      </c>
      <c r="J35" s="2">
        <v>0.75761360993277271</v>
      </c>
      <c r="K35" s="2" t="str">
        <f t="shared" si="2"/>
        <v/>
      </c>
      <c r="L35" s="2" t="str">
        <f t="shared" si="3"/>
        <v/>
      </c>
      <c r="M35" s="2" t="str">
        <f t="shared" si="4"/>
        <v/>
      </c>
      <c r="N35" s="2" t="str">
        <f t="shared" si="5"/>
        <v/>
      </c>
      <c r="O35" s="2" t="str">
        <f t="shared" si="6"/>
        <v/>
      </c>
      <c r="P35" s="2" t="str">
        <f t="shared" si="7"/>
        <v/>
      </c>
      <c r="Q35" s="2" t="str">
        <f t="shared" si="8"/>
        <v/>
      </c>
      <c r="R35" s="2" t="str">
        <f t="shared" si="9"/>
        <v/>
      </c>
      <c r="S35" s="2" t="str">
        <f t="shared" si="10"/>
        <v/>
      </c>
      <c r="T35" s="2" t="str">
        <f t="shared" si="11"/>
        <v/>
      </c>
      <c r="U35" s="38" t="str">
        <f t="shared" si="12"/>
        <v/>
      </c>
      <c r="W35" s="49"/>
      <c r="X35" s="40"/>
    </row>
    <row r="36" spans="2:24" ht="38.25" x14ac:dyDescent="0.25">
      <c r="B36" s="8" t="s">
        <v>42</v>
      </c>
      <c r="C36" s="8" t="s">
        <v>7</v>
      </c>
      <c r="D36" s="9" t="s">
        <v>46</v>
      </c>
      <c r="E36" s="16"/>
      <c r="F36" s="2">
        <v>0.37715649818860753</v>
      </c>
      <c r="G36" s="2">
        <v>0.72496361050006963</v>
      </c>
      <c r="H36" s="2">
        <v>0.7890559033110961</v>
      </c>
      <c r="I36" s="2">
        <v>0.20460281115960799</v>
      </c>
      <c r="J36" s="2">
        <v>0.28848615985658699</v>
      </c>
      <c r="K36" s="2" t="str">
        <f t="shared" si="2"/>
        <v/>
      </c>
      <c r="L36" s="2" t="str">
        <f t="shared" si="3"/>
        <v/>
      </c>
      <c r="M36" s="2" t="str">
        <f t="shared" si="4"/>
        <v/>
      </c>
      <c r="N36" s="2" t="str">
        <f t="shared" si="5"/>
        <v/>
      </c>
      <c r="O36" s="2" t="str">
        <f t="shared" si="6"/>
        <v/>
      </c>
      <c r="P36" s="2" t="str">
        <f t="shared" si="7"/>
        <v/>
      </c>
      <c r="Q36" s="2" t="str">
        <f t="shared" si="8"/>
        <v/>
      </c>
      <c r="R36" s="2" t="str">
        <f t="shared" si="9"/>
        <v/>
      </c>
      <c r="S36" s="2" t="str">
        <f t="shared" si="10"/>
        <v/>
      </c>
      <c r="T36" s="2" t="str">
        <f t="shared" si="11"/>
        <v/>
      </c>
      <c r="U36" s="38" t="str">
        <f t="shared" si="12"/>
        <v/>
      </c>
      <c r="W36" s="49"/>
      <c r="X36" s="40"/>
    </row>
    <row r="37" spans="2:24" ht="45" x14ac:dyDescent="0.25">
      <c r="B37" s="7" t="s">
        <v>40</v>
      </c>
      <c r="C37" s="7" t="s">
        <v>47</v>
      </c>
      <c r="D37" s="13" t="s">
        <v>48</v>
      </c>
      <c r="E37" s="19">
        <v>43.55</v>
      </c>
      <c r="F37" s="2">
        <v>0.44995505724161466</v>
      </c>
      <c r="G37" s="2">
        <v>0.83081430485379226</v>
      </c>
      <c r="H37" s="2">
        <v>0.33684564592168487</v>
      </c>
      <c r="I37" s="2">
        <v>0.38319502094823377</v>
      </c>
      <c r="J37" s="2">
        <v>0.7650152362010898</v>
      </c>
      <c r="K37" s="2">
        <f t="shared" si="2"/>
        <v>0.6699730343449688</v>
      </c>
      <c r="L37" s="2">
        <f t="shared" si="3"/>
        <v>0.89848858291227529</v>
      </c>
      <c r="M37" s="2">
        <f t="shared" si="4"/>
        <v>0.60210738755301096</v>
      </c>
      <c r="N37" s="2">
        <f t="shared" si="5"/>
        <v>0.62991701256894028</v>
      </c>
      <c r="O37" s="2">
        <f t="shared" si="6"/>
        <v>0.8590091417206539</v>
      </c>
      <c r="P37" s="2">
        <f t="shared" si="7"/>
        <v>65.002616176304372</v>
      </c>
      <c r="Q37" s="2">
        <f t="shared" si="8"/>
        <v>48.470287578770538</v>
      </c>
      <c r="R37" s="2">
        <f t="shared" si="9"/>
        <v>72.329290256658325</v>
      </c>
      <c r="S37" s="2">
        <f t="shared" si="10"/>
        <v>69.136091153330668</v>
      </c>
      <c r="T37" s="2">
        <f t="shared" si="11"/>
        <v>50.697947070465837</v>
      </c>
      <c r="U37" s="38">
        <f t="shared" si="12"/>
        <v>61.127246447105946</v>
      </c>
      <c r="V37" s="36">
        <v>7.075231481481482E-4</v>
      </c>
      <c r="W37" s="48">
        <f>W34+V34+$V$3</f>
        <v>0.4546025462962961</v>
      </c>
      <c r="X37" s="42">
        <v>0.45555555555555555</v>
      </c>
    </row>
    <row r="38" spans="2:24" ht="30" x14ac:dyDescent="0.25">
      <c r="B38" s="7" t="s">
        <v>40</v>
      </c>
      <c r="C38" s="7" t="s">
        <v>7</v>
      </c>
      <c r="D38" s="13" t="s">
        <v>49</v>
      </c>
      <c r="E38" s="20"/>
      <c r="F38" s="2">
        <v>9.3830017782003949E-3</v>
      </c>
      <c r="G38" s="2">
        <v>0.49947326503893519</v>
      </c>
      <c r="H38" s="2">
        <v>0.42968951462522098</v>
      </c>
      <c r="I38" s="2">
        <v>0.80680971386591926</v>
      </c>
      <c r="J38" s="2">
        <v>0.82805407520197893</v>
      </c>
      <c r="K38" s="2" t="str">
        <f t="shared" si="2"/>
        <v/>
      </c>
      <c r="L38" s="2" t="str">
        <f t="shared" si="3"/>
        <v/>
      </c>
      <c r="M38" s="2" t="str">
        <f t="shared" si="4"/>
        <v/>
      </c>
      <c r="N38" s="2" t="str">
        <f t="shared" si="5"/>
        <v/>
      </c>
      <c r="O38" s="2" t="str">
        <f t="shared" si="6"/>
        <v/>
      </c>
      <c r="P38" s="2" t="str">
        <f t="shared" si="7"/>
        <v/>
      </c>
      <c r="Q38" s="2" t="str">
        <f t="shared" si="8"/>
        <v/>
      </c>
      <c r="R38" s="2" t="str">
        <f t="shared" si="9"/>
        <v/>
      </c>
      <c r="S38" s="2" t="str">
        <f t="shared" si="10"/>
        <v/>
      </c>
      <c r="T38" s="2" t="str">
        <f t="shared" si="11"/>
        <v/>
      </c>
      <c r="U38" s="38" t="str">
        <f t="shared" si="12"/>
        <v/>
      </c>
      <c r="W38" s="49"/>
      <c r="X38" s="43"/>
    </row>
    <row r="39" spans="2:24" ht="45" x14ac:dyDescent="0.25">
      <c r="B39" s="7" t="s">
        <v>40</v>
      </c>
      <c r="C39" s="7" t="s">
        <v>7</v>
      </c>
      <c r="D39" s="13" t="s">
        <v>50</v>
      </c>
      <c r="E39" s="20"/>
      <c r="F39" s="2">
        <v>0.64270926902889203</v>
      </c>
      <c r="G39" s="2">
        <v>0.7518851709663612</v>
      </c>
      <c r="H39" s="2">
        <v>0.80453247362601565</v>
      </c>
      <c r="I39" s="2">
        <v>0.23145506782213643</v>
      </c>
      <c r="J39" s="2">
        <v>0.78640517583454761</v>
      </c>
      <c r="K39" s="2" t="str">
        <f t="shared" si="2"/>
        <v/>
      </c>
      <c r="L39" s="2" t="str">
        <f t="shared" si="3"/>
        <v/>
      </c>
      <c r="M39" s="2" t="str">
        <f t="shared" si="4"/>
        <v/>
      </c>
      <c r="N39" s="2" t="str">
        <f t="shared" si="5"/>
        <v/>
      </c>
      <c r="O39" s="2" t="str">
        <f t="shared" si="6"/>
        <v/>
      </c>
      <c r="P39" s="2" t="str">
        <f t="shared" si="7"/>
        <v/>
      </c>
      <c r="Q39" s="2" t="str">
        <f t="shared" si="8"/>
        <v/>
      </c>
      <c r="R39" s="2" t="str">
        <f t="shared" si="9"/>
        <v/>
      </c>
      <c r="S39" s="2" t="str">
        <f t="shared" si="10"/>
        <v/>
      </c>
      <c r="T39" s="2" t="str">
        <f t="shared" si="11"/>
        <v/>
      </c>
      <c r="U39" s="38" t="str">
        <f t="shared" si="12"/>
        <v/>
      </c>
      <c r="W39" s="49"/>
      <c r="X39" s="43"/>
    </row>
    <row r="40" spans="2:24" ht="30" x14ac:dyDescent="0.25">
      <c r="B40" s="7" t="s">
        <v>40</v>
      </c>
      <c r="C40" s="7" t="s">
        <v>7</v>
      </c>
      <c r="D40" s="13" t="s">
        <v>51</v>
      </c>
      <c r="E40" s="20"/>
      <c r="F40" s="2">
        <v>0.74682470278872137</v>
      </c>
      <c r="G40" s="2">
        <v>0.95473077607555046</v>
      </c>
      <c r="H40" s="2">
        <v>0.53012205171877069</v>
      </c>
      <c r="I40" s="2">
        <v>0.27717114711580004</v>
      </c>
      <c r="J40" s="2">
        <v>0.67471875203518838</v>
      </c>
      <c r="K40" s="2" t="str">
        <f t="shared" si="2"/>
        <v/>
      </c>
      <c r="L40" s="2" t="str">
        <f t="shared" si="3"/>
        <v/>
      </c>
      <c r="M40" s="2" t="str">
        <f t="shared" si="4"/>
        <v/>
      </c>
      <c r="N40" s="2" t="str">
        <f t="shared" si="5"/>
        <v/>
      </c>
      <c r="O40" s="2" t="str">
        <f t="shared" si="6"/>
        <v/>
      </c>
      <c r="P40" s="2" t="str">
        <f t="shared" si="7"/>
        <v/>
      </c>
      <c r="Q40" s="2" t="str">
        <f t="shared" si="8"/>
        <v/>
      </c>
      <c r="R40" s="2" t="str">
        <f t="shared" si="9"/>
        <v/>
      </c>
      <c r="S40" s="2" t="str">
        <f t="shared" si="10"/>
        <v/>
      </c>
      <c r="T40" s="2" t="str">
        <f t="shared" si="11"/>
        <v/>
      </c>
      <c r="U40" s="38" t="str">
        <f t="shared" si="12"/>
        <v/>
      </c>
      <c r="W40" s="49"/>
      <c r="X40" s="43"/>
    </row>
    <row r="41" spans="2:24" ht="30" x14ac:dyDescent="0.25">
      <c r="B41" s="7" t="s">
        <v>40</v>
      </c>
      <c r="C41" s="7" t="s">
        <v>7</v>
      </c>
      <c r="D41" s="13" t="s">
        <v>52</v>
      </c>
      <c r="E41" s="20"/>
      <c r="F41" s="2">
        <v>0.12295401121144256</v>
      </c>
      <c r="G41" s="2">
        <v>0.37783947439151366</v>
      </c>
      <c r="H41" s="2">
        <v>0.6028760956218846</v>
      </c>
      <c r="I41" s="2">
        <v>0.27715585047873292</v>
      </c>
      <c r="J41" s="2">
        <v>0.9030404164141923</v>
      </c>
      <c r="K41" s="2" t="str">
        <f t="shared" si="2"/>
        <v/>
      </c>
      <c r="L41" s="2" t="str">
        <f t="shared" si="3"/>
        <v/>
      </c>
      <c r="M41" s="2" t="str">
        <f t="shared" si="4"/>
        <v/>
      </c>
      <c r="N41" s="2" t="str">
        <f t="shared" si="5"/>
        <v/>
      </c>
      <c r="O41" s="2" t="str">
        <f t="shared" si="6"/>
        <v/>
      </c>
      <c r="P41" s="2" t="str">
        <f t="shared" si="7"/>
        <v/>
      </c>
      <c r="Q41" s="2" t="str">
        <f t="shared" si="8"/>
        <v/>
      </c>
      <c r="R41" s="2" t="str">
        <f t="shared" si="9"/>
        <v/>
      </c>
      <c r="S41" s="2" t="str">
        <f t="shared" si="10"/>
        <v/>
      </c>
      <c r="T41" s="2" t="str">
        <f t="shared" si="11"/>
        <v/>
      </c>
      <c r="U41" s="38" t="str">
        <f t="shared" si="12"/>
        <v/>
      </c>
      <c r="W41" s="49"/>
      <c r="X41" s="43"/>
    </row>
    <row r="42" spans="2:24" ht="45" x14ac:dyDescent="0.25">
      <c r="B42" s="7" t="s">
        <v>40</v>
      </c>
      <c r="C42" s="7" t="s">
        <v>7</v>
      </c>
      <c r="D42" s="13" t="s">
        <v>53</v>
      </c>
      <c r="E42" s="20"/>
      <c r="F42" s="2">
        <v>0.37849440208992791</v>
      </c>
      <c r="G42" s="2">
        <v>8.5307491163391869E-2</v>
      </c>
      <c r="H42" s="2">
        <v>0.68071998596403649</v>
      </c>
      <c r="I42" s="2">
        <v>0.1982835407002258</v>
      </c>
      <c r="J42" s="2">
        <v>0.23757362789166803</v>
      </c>
      <c r="K42" s="2" t="str">
        <f t="shared" si="2"/>
        <v/>
      </c>
      <c r="L42" s="2" t="str">
        <f t="shared" si="3"/>
        <v/>
      </c>
      <c r="M42" s="2" t="str">
        <f t="shared" si="4"/>
        <v/>
      </c>
      <c r="N42" s="2" t="str">
        <f t="shared" si="5"/>
        <v/>
      </c>
      <c r="O42" s="2" t="str">
        <f t="shared" si="6"/>
        <v/>
      </c>
      <c r="P42" s="2" t="str">
        <f t="shared" si="7"/>
        <v/>
      </c>
      <c r="Q42" s="2" t="str">
        <f t="shared" si="8"/>
        <v/>
      </c>
      <c r="R42" s="2" t="str">
        <f t="shared" si="9"/>
        <v/>
      </c>
      <c r="S42" s="2" t="str">
        <f t="shared" si="10"/>
        <v/>
      </c>
      <c r="T42" s="2" t="str">
        <f t="shared" si="11"/>
        <v/>
      </c>
      <c r="U42" s="38" t="str">
        <f t="shared" si="12"/>
        <v/>
      </c>
      <c r="W42" s="49"/>
      <c r="X42" s="43"/>
    </row>
    <row r="43" spans="2:24" ht="45" x14ac:dyDescent="0.25">
      <c r="B43" s="7" t="s">
        <v>40</v>
      </c>
      <c r="C43" s="7" t="s">
        <v>47</v>
      </c>
      <c r="D43" s="13" t="s">
        <v>54</v>
      </c>
      <c r="E43" s="19">
        <v>43.32</v>
      </c>
      <c r="F43" s="2">
        <v>1.2789952587046294E-2</v>
      </c>
      <c r="G43" s="2">
        <v>0.7694919276768043</v>
      </c>
      <c r="H43" s="2">
        <v>9.9415311877219747E-2</v>
      </c>
      <c r="I43" s="2">
        <v>0.15100989410742915</v>
      </c>
      <c r="J43" s="2">
        <v>0.88451867182919452</v>
      </c>
      <c r="K43" s="2">
        <f t="shared" si="2"/>
        <v>0.40767397155222779</v>
      </c>
      <c r="L43" s="2">
        <f t="shared" si="3"/>
        <v>0.86169515660608265</v>
      </c>
      <c r="M43" s="2">
        <f t="shared" si="4"/>
        <v>0.45964918712633185</v>
      </c>
      <c r="N43" s="2">
        <f t="shared" si="5"/>
        <v>0.49060593646445749</v>
      </c>
      <c r="O43" s="2">
        <f t="shared" si="6"/>
        <v>0.93071120309751676</v>
      </c>
      <c r="P43" s="2">
        <f t="shared" si="7"/>
        <v>106.26138292581724</v>
      </c>
      <c r="Q43" s="2">
        <f t="shared" si="8"/>
        <v>50.272999294347208</v>
      </c>
      <c r="R43" s="2">
        <f t="shared" si="9"/>
        <v>94.245788338778794</v>
      </c>
      <c r="S43" s="2">
        <f t="shared" si="10"/>
        <v>88.298972312044924</v>
      </c>
      <c r="T43" s="2">
        <f t="shared" si="11"/>
        <v>46.545050554700452</v>
      </c>
      <c r="U43" s="38">
        <f t="shared" si="12"/>
        <v>77.124838685137732</v>
      </c>
      <c r="V43" s="36">
        <v>8.9259259259259272E-4</v>
      </c>
      <c r="W43" s="48">
        <f>W37+V37+$V$3</f>
        <v>0.45669895833333313</v>
      </c>
      <c r="X43" s="42">
        <v>0.45833333333333331</v>
      </c>
    </row>
    <row r="44" spans="2:24" ht="30" x14ac:dyDescent="0.25">
      <c r="B44" s="7" t="s">
        <v>40</v>
      </c>
      <c r="C44" s="7" t="s">
        <v>7</v>
      </c>
      <c r="D44" s="13" t="s">
        <v>55</v>
      </c>
      <c r="E44" s="20"/>
      <c r="F44" s="2">
        <v>0.26683736602356689</v>
      </c>
      <c r="G44" s="2">
        <v>0.69579480071741484</v>
      </c>
      <c r="H44" s="2">
        <v>0.47883047066671514</v>
      </c>
      <c r="I44" s="2">
        <v>0.57973440219579953</v>
      </c>
      <c r="J44" s="2">
        <v>0.82713645892604359</v>
      </c>
      <c r="K44" s="2" t="str">
        <f t="shared" si="2"/>
        <v/>
      </c>
      <c r="L44" s="2" t="str">
        <f t="shared" si="3"/>
        <v/>
      </c>
      <c r="M44" s="2" t="str">
        <f t="shared" si="4"/>
        <v/>
      </c>
      <c r="N44" s="2" t="str">
        <f t="shared" si="5"/>
        <v/>
      </c>
      <c r="O44" s="2" t="str">
        <f t="shared" si="6"/>
        <v/>
      </c>
      <c r="P44" s="2" t="str">
        <f t="shared" si="7"/>
        <v/>
      </c>
      <c r="Q44" s="2" t="str">
        <f t="shared" si="8"/>
        <v/>
      </c>
      <c r="R44" s="2" t="str">
        <f t="shared" si="9"/>
        <v/>
      </c>
      <c r="S44" s="2" t="str">
        <f t="shared" si="10"/>
        <v/>
      </c>
      <c r="T44" s="2" t="str">
        <f t="shared" si="11"/>
        <v/>
      </c>
      <c r="U44" s="38" t="str">
        <f t="shared" si="12"/>
        <v/>
      </c>
      <c r="W44" s="49"/>
      <c r="X44" s="43"/>
    </row>
    <row r="45" spans="2:24" ht="75" x14ac:dyDescent="0.25">
      <c r="B45" s="7" t="s">
        <v>40</v>
      </c>
      <c r="C45" s="7" t="s">
        <v>47</v>
      </c>
      <c r="D45" s="13" t="s">
        <v>56</v>
      </c>
      <c r="E45" s="19">
        <v>26.38</v>
      </c>
      <c r="F45" s="2">
        <v>0.4378575104408623</v>
      </c>
      <c r="G45" s="2">
        <v>0.35746985207251325</v>
      </c>
      <c r="H45" s="2">
        <v>6.9436321135327939E-2</v>
      </c>
      <c r="I45" s="2">
        <v>0.65310760483485675</v>
      </c>
      <c r="J45" s="2">
        <v>0.86951798857321627</v>
      </c>
      <c r="K45" s="2">
        <f t="shared" si="2"/>
        <v>0.66271450626451744</v>
      </c>
      <c r="L45" s="2">
        <f t="shared" si="3"/>
        <v>0.61448191124350793</v>
      </c>
      <c r="M45" s="2">
        <f t="shared" si="4"/>
        <v>0.44166179268119676</v>
      </c>
      <c r="N45" s="2">
        <f t="shared" si="5"/>
        <v>0.791864562900914</v>
      </c>
      <c r="O45" s="2">
        <f t="shared" si="6"/>
        <v>0.92171079314392979</v>
      </c>
      <c r="P45" s="2">
        <f t="shared" si="7"/>
        <v>39.805979423469303</v>
      </c>
      <c r="Q45" s="2">
        <f t="shared" si="8"/>
        <v>42.930474465254171</v>
      </c>
      <c r="R45" s="2">
        <f t="shared" si="9"/>
        <v>59.728961022086388</v>
      </c>
      <c r="S45" s="2">
        <f t="shared" si="10"/>
        <v>33.313777678545932</v>
      </c>
      <c r="T45" s="2">
        <f t="shared" si="11"/>
        <v>28.620691214885913</v>
      </c>
      <c r="U45" s="38">
        <f t="shared" si="12"/>
        <v>40.879976760848344</v>
      </c>
      <c r="V45" s="36">
        <v>4.7314814814814816E-4</v>
      </c>
      <c r="W45" s="48">
        <f>W43+V43+$V$3</f>
        <v>0.45898043981481462</v>
      </c>
      <c r="X45" s="42">
        <v>0.46111111111111108</v>
      </c>
    </row>
    <row r="46" spans="2:24" ht="30" x14ac:dyDescent="0.25">
      <c r="B46" s="7" t="s">
        <v>40</v>
      </c>
      <c r="C46" s="7" t="s">
        <v>47</v>
      </c>
      <c r="D46" s="13" t="s">
        <v>57</v>
      </c>
      <c r="E46" s="19">
        <v>17.46</v>
      </c>
      <c r="F46" s="2">
        <v>0.19793043136063027</v>
      </c>
      <c r="G46" s="2">
        <v>0.99957976532548454</v>
      </c>
      <c r="H46" s="2">
        <v>0.17438882046001691</v>
      </c>
      <c r="I46" s="2">
        <v>0.71466669133736671</v>
      </c>
      <c r="J46" s="2">
        <v>9.8748769417146165E-2</v>
      </c>
      <c r="K46" s="2">
        <f t="shared" si="2"/>
        <v>0.51875825881637816</v>
      </c>
      <c r="L46" s="2">
        <f t="shared" si="3"/>
        <v>0.99974785919529074</v>
      </c>
      <c r="M46" s="2">
        <f t="shared" si="4"/>
        <v>0.50463329227601017</v>
      </c>
      <c r="N46" s="2">
        <f t="shared" si="5"/>
        <v>0.82880001480242005</v>
      </c>
      <c r="O46" s="2">
        <f t="shared" si="6"/>
        <v>0.45924926165028773</v>
      </c>
      <c r="P46" s="2">
        <f t="shared" si="7"/>
        <v>33.657295480630054</v>
      </c>
      <c r="Q46" s="2">
        <f t="shared" si="8"/>
        <v>17.464403488749422</v>
      </c>
      <c r="R46" s="2">
        <f t="shared" si="9"/>
        <v>34.599381902156033</v>
      </c>
      <c r="S46" s="2">
        <f t="shared" si="10"/>
        <v>21.066601940351482</v>
      </c>
      <c r="T46" s="2">
        <f t="shared" si="11"/>
        <v>38.01856956124093</v>
      </c>
      <c r="U46" s="38">
        <f t="shared" si="12"/>
        <v>28.961250474625587</v>
      </c>
      <c r="V46" s="36">
        <v>3.3518518518518516E-4</v>
      </c>
      <c r="W46" s="48">
        <f t="shared" ref="W46:W48" si="15">W45+V45+$V$3</f>
        <v>0.46084247685185165</v>
      </c>
      <c r="X46" s="42">
        <v>0.46388888888888885</v>
      </c>
    </row>
    <row r="47" spans="2:24" ht="45" x14ac:dyDescent="0.25">
      <c r="B47" s="7" t="s">
        <v>40</v>
      </c>
      <c r="C47" s="7" t="s">
        <v>47</v>
      </c>
      <c r="D47" s="13" t="s">
        <v>58</v>
      </c>
      <c r="E47" s="19">
        <v>73.75</v>
      </c>
      <c r="F47" s="2">
        <v>9.505213644783661E-2</v>
      </c>
      <c r="G47" s="2">
        <v>0.45231733478701586</v>
      </c>
      <c r="H47" s="2">
        <v>0.18700082565787468</v>
      </c>
      <c r="I47" s="2">
        <v>8.8448131654125128E-2</v>
      </c>
      <c r="J47" s="2">
        <v>6.152961043109817E-2</v>
      </c>
      <c r="K47" s="2">
        <f t="shared" si="2"/>
        <v>0.45703128186870201</v>
      </c>
      <c r="L47" s="2">
        <f t="shared" si="3"/>
        <v>0.67139040087220958</v>
      </c>
      <c r="M47" s="2">
        <f t="shared" si="4"/>
        <v>0.51220049539472479</v>
      </c>
      <c r="N47" s="2">
        <f t="shared" si="5"/>
        <v>0.45306887899247511</v>
      </c>
      <c r="O47" s="2">
        <f t="shared" si="6"/>
        <v>0.43691776625865891</v>
      </c>
      <c r="P47" s="2">
        <f t="shared" si="7"/>
        <v>161.36751011539562</v>
      </c>
      <c r="Q47" s="2">
        <f t="shared" si="8"/>
        <v>109.84667028928428</v>
      </c>
      <c r="R47" s="2">
        <f t="shared" si="9"/>
        <v>143.98658467357578</v>
      </c>
      <c r="S47" s="2">
        <f t="shared" si="10"/>
        <v>162.77878137205909</v>
      </c>
      <c r="T47" s="2">
        <f t="shared" si="11"/>
        <v>168.79606574830694</v>
      </c>
      <c r="U47" s="38">
        <f t="shared" si="12"/>
        <v>149.35512243972434</v>
      </c>
      <c r="V47" s="36">
        <v>1.7287037037037039E-3</v>
      </c>
      <c r="W47" s="48">
        <f t="shared" si="15"/>
        <v>0.46256655092592569</v>
      </c>
      <c r="X47" s="42">
        <v>0.46666666666666662</v>
      </c>
    </row>
    <row r="48" spans="2:24" ht="45" x14ac:dyDescent="0.25">
      <c r="B48" s="7" t="s">
        <v>59</v>
      </c>
      <c r="C48" s="7" t="s">
        <v>47</v>
      </c>
      <c r="D48" s="13" t="s">
        <v>60</v>
      </c>
      <c r="E48" s="19">
        <v>34.99</v>
      </c>
      <c r="F48" s="2">
        <v>0.16475894296068549</v>
      </c>
      <c r="G48" s="2">
        <v>5.9681339200307382E-2</v>
      </c>
      <c r="H48" s="2">
        <v>0.86267566209033109</v>
      </c>
      <c r="I48" s="2">
        <v>0.87068467144266082</v>
      </c>
      <c r="J48" s="2">
        <v>0.8304710084206397</v>
      </c>
      <c r="K48" s="2">
        <f t="shared" si="2"/>
        <v>0.49885536577641132</v>
      </c>
      <c r="L48" s="2">
        <f t="shared" si="3"/>
        <v>0.43580880352018447</v>
      </c>
      <c r="M48" s="2">
        <f t="shared" si="4"/>
        <v>0.91760539725419865</v>
      </c>
      <c r="N48" s="2">
        <f t="shared" si="5"/>
        <v>0.92241080286559651</v>
      </c>
      <c r="O48" s="2">
        <f t="shared" si="6"/>
        <v>0.89828260505238378</v>
      </c>
      <c r="P48" s="2">
        <f t="shared" si="7"/>
        <v>70.140570595130455</v>
      </c>
      <c r="Q48" s="2">
        <f t="shared" si="8"/>
        <v>80.287501577235673</v>
      </c>
      <c r="R48" s="2">
        <f t="shared" si="9"/>
        <v>38.131859407870216</v>
      </c>
      <c r="S48" s="2">
        <f t="shared" si="10"/>
        <v>37.933207082244415</v>
      </c>
      <c r="T48" s="2">
        <f t="shared" si="11"/>
        <v>38.952106834974884</v>
      </c>
      <c r="U48" s="38">
        <f t="shared" si="12"/>
        <v>53.089049099491127</v>
      </c>
      <c r="V48" s="36">
        <v>6.1446759259259256E-4</v>
      </c>
      <c r="W48" s="48">
        <f t="shared" si="15"/>
        <v>0.46568414351851828</v>
      </c>
      <c r="X48" s="42">
        <v>0.4694444444444445</v>
      </c>
    </row>
    <row r="49" spans="2:24" ht="75" x14ac:dyDescent="0.25">
      <c r="B49" s="7" t="s">
        <v>59</v>
      </c>
      <c r="C49" s="7" t="s">
        <v>47</v>
      </c>
      <c r="D49" s="13" t="s">
        <v>61</v>
      </c>
      <c r="E49" s="21"/>
      <c r="F49" s="2">
        <v>0.64134424729568962</v>
      </c>
      <c r="G49" s="2">
        <v>0.72099489591522159</v>
      </c>
      <c r="H49" s="2">
        <v>0.42349551702316646</v>
      </c>
      <c r="I49" s="2">
        <v>0.18722432861560367</v>
      </c>
      <c r="J49" s="2">
        <v>0.86281208600128556</v>
      </c>
      <c r="K49" s="2" t="str">
        <f t="shared" si="2"/>
        <v/>
      </c>
      <c r="L49" s="2" t="str">
        <f t="shared" si="3"/>
        <v/>
      </c>
      <c r="M49" s="2" t="str">
        <f t="shared" si="4"/>
        <v/>
      </c>
      <c r="N49" s="2" t="str">
        <f t="shared" si="5"/>
        <v/>
      </c>
      <c r="O49" s="2" t="str">
        <f t="shared" si="6"/>
        <v/>
      </c>
      <c r="P49" s="2" t="str">
        <f t="shared" si="7"/>
        <v/>
      </c>
      <c r="Q49" s="2" t="str">
        <f t="shared" si="8"/>
        <v/>
      </c>
      <c r="R49" s="2" t="str">
        <f t="shared" si="9"/>
        <v/>
      </c>
      <c r="S49" s="2" t="str">
        <f t="shared" si="10"/>
        <v/>
      </c>
      <c r="T49" s="2" t="str">
        <f t="shared" si="11"/>
        <v/>
      </c>
      <c r="U49" s="38" t="str">
        <f t="shared" si="12"/>
        <v/>
      </c>
      <c r="W49" s="48"/>
      <c r="X49" s="42">
        <v>0.47222222222222227</v>
      </c>
    </row>
    <row r="50" spans="2:24" ht="30" x14ac:dyDescent="0.25">
      <c r="B50" s="7" t="s">
        <v>62</v>
      </c>
      <c r="C50" s="7"/>
      <c r="D50" s="13" t="s">
        <v>63</v>
      </c>
      <c r="E50" s="22">
        <v>62.62</v>
      </c>
      <c r="F50" s="2">
        <v>0.18139598478903529</v>
      </c>
      <c r="G50" s="2">
        <v>0.68834408707364947</v>
      </c>
      <c r="H50" s="2">
        <v>0.29418552512830887</v>
      </c>
      <c r="I50" s="2">
        <v>0.1000178944550747</v>
      </c>
      <c r="J50" s="2">
        <v>3.4754507165504323E-2</v>
      </c>
      <c r="K50" s="2">
        <f t="shared" si="2"/>
        <v>0.50883759087342117</v>
      </c>
      <c r="L50" s="2">
        <f t="shared" si="3"/>
        <v>0.81300645224418977</v>
      </c>
      <c r="M50" s="2">
        <f t="shared" si="4"/>
        <v>0.57651131507698539</v>
      </c>
      <c r="N50" s="2">
        <f t="shared" si="5"/>
        <v>0.46001073667304482</v>
      </c>
      <c r="O50" s="2">
        <f t="shared" si="6"/>
        <v>0.4208527042993026</v>
      </c>
      <c r="P50" s="2">
        <f t="shared" si="7"/>
        <v>123.06480716668867</v>
      </c>
      <c r="Q50" s="2">
        <f t="shared" si="8"/>
        <v>77.022758954921343</v>
      </c>
      <c r="R50" s="2">
        <f t="shared" si="9"/>
        <v>108.61885684175675</v>
      </c>
      <c r="S50" s="2">
        <f t="shared" si="10"/>
        <v>136.127257491617</v>
      </c>
      <c r="T50" s="2">
        <f t="shared" si="11"/>
        <v>148.79315104855741</v>
      </c>
      <c r="U50" s="38">
        <f t="shared" si="12"/>
        <v>118.72536630070825</v>
      </c>
      <c r="V50" s="36">
        <v>1.3741898148148148E-3</v>
      </c>
      <c r="W50" s="48">
        <f>W48+V48+$V$3</f>
        <v>0.46768749999999976</v>
      </c>
      <c r="X50" s="44"/>
    </row>
    <row r="51" spans="2:24" ht="75" x14ac:dyDescent="0.25">
      <c r="B51" s="7" t="s">
        <v>59</v>
      </c>
      <c r="C51" s="7" t="s">
        <v>47</v>
      </c>
      <c r="D51" s="13" t="s">
        <v>64</v>
      </c>
      <c r="E51" s="19">
        <v>45.07</v>
      </c>
      <c r="F51" s="2">
        <v>0.45424750731008257</v>
      </c>
      <c r="G51" s="2">
        <v>0.16735575496499988</v>
      </c>
      <c r="H51" s="2">
        <v>0.35464890855091791</v>
      </c>
      <c r="I51" s="2">
        <v>0.54520037997885262</v>
      </c>
      <c r="J51" s="2">
        <v>0.35230007486876258</v>
      </c>
      <c r="K51" s="2">
        <f t="shared" si="2"/>
        <v>0.67254850438604952</v>
      </c>
      <c r="L51" s="2">
        <f t="shared" si="3"/>
        <v>0.50041345297899997</v>
      </c>
      <c r="M51" s="2">
        <f t="shared" si="4"/>
        <v>0.61278934513055072</v>
      </c>
      <c r="N51" s="2">
        <f t="shared" si="5"/>
        <v>0.72712022798731157</v>
      </c>
      <c r="O51" s="2">
        <f t="shared" si="6"/>
        <v>0.61138004492125753</v>
      </c>
      <c r="P51" s="2">
        <f t="shared" si="7"/>
        <v>67.013753961349039</v>
      </c>
      <c r="Q51" s="2">
        <f t="shared" si="8"/>
        <v>90.065524281361348</v>
      </c>
      <c r="R51" s="2">
        <f t="shared" si="9"/>
        <v>73.548928939680138</v>
      </c>
      <c r="S51" s="2">
        <f t="shared" si="10"/>
        <v>61.984247260944699</v>
      </c>
      <c r="T51" s="2">
        <f t="shared" si="11"/>
        <v>73.718467546327545</v>
      </c>
      <c r="U51" s="38">
        <f t="shared" si="12"/>
        <v>73.266184397932548</v>
      </c>
      <c r="V51" s="36">
        <v>8.4803240740740726E-4</v>
      </c>
      <c r="W51" s="48">
        <f t="shared" ref="W51:W55" si="16">W50+V50+$V$3</f>
        <v>0.47045057870370344</v>
      </c>
      <c r="X51" s="42">
        <v>0.47500000000000003</v>
      </c>
    </row>
    <row r="52" spans="2:24" ht="45" x14ac:dyDescent="0.25">
      <c r="B52" s="7" t="s">
        <v>59</v>
      </c>
      <c r="C52" s="7" t="s">
        <v>47</v>
      </c>
      <c r="D52" s="13" t="s">
        <v>65</v>
      </c>
      <c r="E52" s="19">
        <v>9.9600000000000009</v>
      </c>
      <c r="F52" s="2">
        <v>0.44273247714675867</v>
      </c>
      <c r="G52" s="2">
        <v>0.614758256625485</v>
      </c>
      <c r="H52" s="2">
        <v>0.56375339730083163</v>
      </c>
      <c r="I52" s="2">
        <v>9.5958895314251391E-2</v>
      </c>
      <c r="J52" s="2">
        <v>0.81772183932911779</v>
      </c>
      <c r="K52" s="2">
        <f t="shared" si="2"/>
        <v>0.66563948628805525</v>
      </c>
      <c r="L52" s="2">
        <f t="shared" si="3"/>
        <v>0.76885495397529102</v>
      </c>
      <c r="M52" s="2">
        <f t="shared" si="4"/>
        <v>0.73825203838049891</v>
      </c>
      <c r="N52" s="2">
        <f t="shared" si="5"/>
        <v>0.45757533718855087</v>
      </c>
      <c r="O52" s="2">
        <f t="shared" si="6"/>
        <v>0.89063310359747061</v>
      </c>
      <c r="P52" s="2">
        <f t="shared" si="7"/>
        <v>14.963054634186491</v>
      </c>
      <c r="Q52" s="2">
        <f t="shared" si="8"/>
        <v>12.954328964784285</v>
      </c>
      <c r="R52" s="2">
        <f t="shared" si="9"/>
        <v>13.491327462974867</v>
      </c>
      <c r="S52" s="2">
        <f t="shared" si="10"/>
        <v>21.766907415064267</v>
      </c>
      <c r="T52" s="2">
        <f t="shared" si="11"/>
        <v>11.183056142612806</v>
      </c>
      <c r="U52" s="38">
        <f t="shared" si="12"/>
        <v>14.871734923924544</v>
      </c>
      <c r="V52" s="36">
        <v>1.721064814814815E-4</v>
      </c>
      <c r="W52" s="48">
        <f t="shared" si="16"/>
        <v>0.47268749999999971</v>
      </c>
      <c r="X52" s="42">
        <v>0.4777777777777778</v>
      </c>
    </row>
    <row r="53" spans="2:24" ht="45" x14ac:dyDescent="0.25">
      <c r="B53" s="7" t="s">
        <v>66</v>
      </c>
      <c r="C53" s="7" t="s">
        <v>47</v>
      </c>
      <c r="D53" s="13" t="s">
        <v>67</v>
      </c>
      <c r="E53" s="19">
        <v>137.97</v>
      </c>
      <c r="F53" s="2">
        <v>0.35018720783179569</v>
      </c>
      <c r="G53" s="2">
        <v>6.1075179312525041E-2</v>
      </c>
      <c r="H53" s="2">
        <v>0.30743068836716103</v>
      </c>
      <c r="I53" s="2">
        <v>0.95683374573181301</v>
      </c>
      <c r="J53" s="2">
        <v>0.97901028922278643</v>
      </c>
      <c r="K53" s="2">
        <f t="shared" si="2"/>
        <v>0.61011232469907739</v>
      </c>
      <c r="L53" s="2">
        <f t="shared" si="3"/>
        <v>0.43664510758751507</v>
      </c>
      <c r="M53" s="2">
        <f t="shared" si="4"/>
        <v>0.58445841302029666</v>
      </c>
      <c r="N53" s="2">
        <f t="shared" si="5"/>
        <v>0.97410024743908785</v>
      </c>
      <c r="O53" s="2">
        <f t="shared" si="6"/>
        <v>0.98740617353367188</v>
      </c>
      <c r="P53" s="2">
        <f t="shared" si="7"/>
        <v>226.13868695088277</v>
      </c>
      <c r="Q53" s="2">
        <f t="shared" si="8"/>
        <v>315.97743247895482</v>
      </c>
      <c r="R53" s="2">
        <f t="shared" si="9"/>
        <v>236.06470011615468</v>
      </c>
      <c r="S53" s="2">
        <f t="shared" si="10"/>
        <v>141.63839950017825</v>
      </c>
      <c r="T53" s="2">
        <f t="shared" si="11"/>
        <v>139.72973199695619</v>
      </c>
      <c r="U53" s="38">
        <f t="shared" si="12"/>
        <v>211.90979020862534</v>
      </c>
      <c r="V53" s="36">
        <v>2.4526620370370371E-3</v>
      </c>
      <c r="W53" s="48">
        <f t="shared" si="16"/>
        <v>0.47424849537037006</v>
      </c>
      <c r="X53" s="42">
        <v>0.48055555555555557</v>
      </c>
    </row>
    <row r="54" spans="2:24" ht="60" x14ac:dyDescent="0.25">
      <c r="B54" s="7" t="s">
        <v>66</v>
      </c>
      <c r="C54" s="7" t="s">
        <v>47</v>
      </c>
      <c r="D54" s="13" t="s">
        <v>68</v>
      </c>
      <c r="E54" s="19">
        <v>128.49</v>
      </c>
      <c r="F54" s="2">
        <v>0.24394065321105551</v>
      </c>
      <c r="G54" s="2">
        <v>0.4075728917433078</v>
      </c>
      <c r="H54" s="2">
        <v>0.70261066295038144</v>
      </c>
      <c r="I54" s="2">
        <v>0.87051324519704898</v>
      </c>
      <c r="J54" s="2">
        <v>0.19621879578955781</v>
      </c>
      <c r="K54" s="2">
        <f t="shared" si="2"/>
        <v>0.54636439192663333</v>
      </c>
      <c r="L54" s="2">
        <f t="shared" si="3"/>
        <v>0.64454373504598472</v>
      </c>
      <c r="M54" s="2">
        <f t="shared" si="4"/>
        <v>0.82156639777022888</v>
      </c>
      <c r="N54" s="2">
        <f t="shared" si="5"/>
        <v>0.92230794711822939</v>
      </c>
      <c r="O54" s="2">
        <f t="shared" si="6"/>
        <v>0.51773127747373471</v>
      </c>
      <c r="P54" s="2">
        <f t="shared" si="7"/>
        <v>235.17271970618071</v>
      </c>
      <c r="Q54" s="2">
        <f t="shared" si="8"/>
        <v>199.35032025535543</v>
      </c>
      <c r="R54" s="2">
        <f t="shared" si="9"/>
        <v>156.39636716974806</v>
      </c>
      <c r="S54" s="2">
        <f t="shared" si="10"/>
        <v>139.31355617336891</v>
      </c>
      <c r="T54" s="2">
        <f t="shared" si="11"/>
        <v>248.17894067935367</v>
      </c>
      <c r="U54" s="38">
        <f t="shared" si="12"/>
        <v>195.68238079680137</v>
      </c>
      <c r="V54" s="36">
        <v>2.264814814814815E-3</v>
      </c>
      <c r="W54" s="48">
        <f t="shared" si="16"/>
        <v>0.47809004629629598</v>
      </c>
      <c r="X54" s="42">
        <v>0.48333333333333334</v>
      </c>
    </row>
    <row r="55" spans="2:24" x14ac:dyDescent="0.25">
      <c r="B55" s="7" t="s">
        <v>69</v>
      </c>
      <c r="C55" s="7" t="s">
        <v>7</v>
      </c>
      <c r="D55" s="13" t="s">
        <v>70</v>
      </c>
      <c r="E55" s="12"/>
      <c r="F55" s="2">
        <v>0.16722075300570516</v>
      </c>
      <c r="G55" s="2">
        <v>0.43655903704131538</v>
      </c>
      <c r="H55" s="2">
        <v>0.33570286558750961</v>
      </c>
      <c r="I55" s="2">
        <v>5.6123154837516842E-2</v>
      </c>
      <c r="J55" s="2">
        <v>0.66247563146207233</v>
      </c>
      <c r="K55" s="2" t="str">
        <f t="shared" si="2"/>
        <v/>
      </c>
      <c r="L55" s="2" t="str">
        <f t="shared" si="3"/>
        <v/>
      </c>
      <c r="M55" s="2" t="str">
        <f t="shared" si="4"/>
        <v/>
      </c>
      <c r="N55" s="2" t="str">
        <f t="shared" si="5"/>
        <v/>
      </c>
      <c r="O55" s="2" t="str">
        <f t="shared" si="6"/>
        <v/>
      </c>
      <c r="P55" s="2" t="str">
        <f t="shared" si="7"/>
        <v/>
      </c>
      <c r="Q55" s="2" t="str">
        <f t="shared" si="8"/>
        <v/>
      </c>
      <c r="R55" s="2" t="str">
        <f t="shared" si="9"/>
        <v/>
      </c>
      <c r="S55" s="2" t="str">
        <f t="shared" si="10"/>
        <v/>
      </c>
      <c r="T55" s="2" t="str">
        <f t="shared" si="11"/>
        <v/>
      </c>
      <c r="U55" s="38" t="str">
        <f t="shared" si="12"/>
        <v/>
      </c>
      <c r="W55" s="48">
        <f t="shared" si="16"/>
        <v>0.48174374999999969</v>
      </c>
      <c r="X55" s="46"/>
    </row>
  </sheetData>
  <mergeCells count="2">
    <mergeCell ref="B2:C2"/>
    <mergeCell ref="B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BD42A-3D4F-4D0E-998A-05EC3F64B630}">
  <dimension ref="B1:X55"/>
  <sheetViews>
    <sheetView zoomScale="80" zoomScaleNormal="80" workbookViewId="0">
      <selection activeCell="B1" sqref="B1:F1"/>
    </sheetView>
  </sheetViews>
  <sheetFormatPr baseColWidth="10" defaultRowHeight="15" x14ac:dyDescent="0.25"/>
  <cols>
    <col min="1" max="1" width="5.85546875" customWidth="1"/>
    <col min="2" max="20" width="18.5703125" customWidth="1"/>
    <col min="21" max="21" width="24.140625" style="50" bestFit="1" customWidth="1"/>
    <col min="22" max="22" width="17.28515625" customWidth="1"/>
  </cols>
  <sheetData>
    <row r="1" spans="2:24" ht="15.75" x14ac:dyDescent="0.25">
      <c r="B1" s="64" t="s">
        <v>120</v>
      </c>
      <c r="C1" s="64"/>
      <c r="D1" s="64"/>
      <c r="E1" s="64"/>
      <c r="F1" s="64"/>
      <c r="U1"/>
    </row>
    <row r="2" spans="2:24" x14ac:dyDescent="0.25">
      <c r="B2" s="60" t="s">
        <v>71</v>
      </c>
      <c r="C2" s="60"/>
      <c r="U2"/>
    </row>
    <row r="3" spans="2:24" x14ac:dyDescent="0.25">
      <c r="B3" s="2" t="s">
        <v>72</v>
      </c>
      <c r="C3" s="2">
        <v>0.4</v>
      </c>
      <c r="D3" t="s">
        <v>73</v>
      </c>
      <c r="U3" t="s">
        <v>98</v>
      </c>
      <c r="V3" s="33">
        <v>1.3888888888888889E-3</v>
      </c>
    </row>
    <row r="4" spans="2:24" x14ac:dyDescent="0.25">
      <c r="B4" s="2" t="s">
        <v>74</v>
      </c>
      <c r="C4" s="2">
        <v>1</v>
      </c>
      <c r="D4" t="s">
        <v>73</v>
      </c>
      <c r="U4"/>
    </row>
    <row r="5" spans="2:24" x14ac:dyDescent="0.25">
      <c r="U5"/>
    </row>
    <row r="6" spans="2:24" ht="30" x14ac:dyDescent="0.25">
      <c r="B6" s="1" t="s">
        <v>0</v>
      </c>
      <c r="C6" s="1" t="s">
        <v>1</v>
      </c>
      <c r="D6" s="3" t="s">
        <v>2</v>
      </c>
      <c r="E6" s="4" t="s">
        <v>75</v>
      </c>
      <c r="F6" s="4" t="s">
        <v>76</v>
      </c>
      <c r="G6" s="4" t="s">
        <v>77</v>
      </c>
      <c r="H6" s="4" t="s">
        <v>78</v>
      </c>
      <c r="I6" s="4" t="s">
        <v>79</v>
      </c>
      <c r="J6" s="4" t="s">
        <v>80</v>
      </c>
      <c r="K6" s="4" t="s">
        <v>81</v>
      </c>
      <c r="L6" s="4" t="s">
        <v>82</v>
      </c>
      <c r="M6" s="4" t="s">
        <v>83</v>
      </c>
      <c r="N6" s="4" t="s">
        <v>84</v>
      </c>
      <c r="O6" s="4" t="s">
        <v>85</v>
      </c>
      <c r="P6" s="4" t="s">
        <v>86</v>
      </c>
      <c r="Q6" s="4" t="s">
        <v>87</v>
      </c>
      <c r="R6" s="4" t="s">
        <v>88</v>
      </c>
      <c r="S6" s="4" t="s">
        <v>89</v>
      </c>
      <c r="T6" s="4" t="s">
        <v>90</v>
      </c>
      <c r="U6" s="5" t="s">
        <v>91</v>
      </c>
      <c r="V6" s="45" t="s">
        <v>100</v>
      </c>
      <c r="W6" s="47" t="s">
        <v>101</v>
      </c>
      <c r="X6" s="47" t="s">
        <v>102</v>
      </c>
    </row>
    <row r="7" spans="2:24" ht="38.25" x14ac:dyDescent="0.25">
      <c r="B7" s="8" t="s">
        <v>3</v>
      </c>
      <c r="C7" s="8" t="s">
        <v>4</v>
      </c>
      <c r="D7" s="9" t="s">
        <v>5</v>
      </c>
      <c r="E7" s="23">
        <v>260.38</v>
      </c>
      <c r="F7" s="2">
        <v>0.20634105371531064</v>
      </c>
      <c r="G7" s="2">
        <v>0.12663736555589311</v>
      </c>
      <c r="H7" s="2">
        <v>8.7173990491361319E-2</v>
      </c>
      <c r="I7" s="2">
        <v>0.42944625672102166</v>
      </c>
      <c r="J7" s="2">
        <v>0.99721192728093089</v>
      </c>
      <c r="K7" s="2">
        <f>IF($E7&gt;0,$C$3+($C$4-$C$3)*F7,"")</f>
        <v>0.52380463222918638</v>
      </c>
      <c r="L7" s="2">
        <f t="shared" ref="L7:O7" si="0">IF($E7&gt;0,$C$3+($C$4-$C$3)*G7,"")</f>
        <v>0.47598241933353591</v>
      </c>
      <c r="M7" s="2">
        <f t="shared" si="0"/>
        <v>0.45230439429481684</v>
      </c>
      <c r="N7" s="2">
        <f t="shared" si="0"/>
        <v>0.65766775403261302</v>
      </c>
      <c r="O7" s="2">
        <f t="shared" si="0"/>
        <v>0.99832715636855851</v>
      </c>
      <c r="P7" s="2">
        <f>IF($E7&gt;0,$E7/K7,"")</f>
        <v>497.09373300477586</v>
      </c>
      <c r="Q7" s="2">
        <f t="shared" ref="Q7:T7" si="1">IF($E7&gt;0,$E7/L7,"")</f>
        <v>547.03701108242717</v>
      </c>
      <c r="R7" s="2">
        <f t="shared" si="1"/>
        <v>575.6742655705475</v>
      </c>
      <c r="S7" s="2">
        <f t="shared" si="1"/>
        <v>395.91419588908116</v>
      </c>
      <c r="T7" s="2">
        <f t="shared" si="1"/>
        <v>260.81630489461907</v>
      </c>
      <c r="U7" s="38">
        <f>IF(E7&gt;0,AVERAGE(P7:T7),"")</f>
        <v>455.30710208829015</v>
      </c>
      <c r="V7" s="36">
        <v>4.4482638888888888E-3</v>
      </c>
      <c r="W7" s="55">
        <f>X7</f>
        <v>0.54513888888888895</v>
      </c>
      <c r="X7" s="52">
        <v>0.54513888888888895</v>
      </c>
    </row>
    <row r="8" spans="2:24" ht="38.25" x14ac:dyDescent="0.25">
      <c r="B8" s="8" t="s">
        <v>6</v>
      </c>
      <c r="C8" s="8" t="s">
        <v>7</v>
      </c>
      <c r="D8" s="9" t="s">
        <v>8</v>
      </c>
      <c r="E8" s="16"/>
      <c r="F8" s="2">
        <v>7.0827256091210433E-4</v>
      </c>
      <c r="G8" s="2">
        <v>0.82107936116576119</v>
      </c>
      <c r="H8" s="2">
        <v>0.18240995512507485</v>
      </c>
      <c r="I8" s="2">
        <v>0.53941079274739079</v>
      </c>
      <c r="J8" s="2">
        <v>0.83777254463472461</v>
      </c>
      <c r="K8" s="2" t="str">
        <f t="shared" ref="K8:K55" si="2">IF($E8&gt;0,$C$3+($C$4-$C$3)*F8,"")</f>
        <v/>
      </c>
      <c r="L8" s="2" t="str">
        <f t="shared" ref="L8:L55" si="3">IF($E8&gt;0,$C$3+($C$4-$C$3)*G8,"")</f>
        <v/>
      </c>
      <c r="M8" s="2" t="str">
        <f t="shared" ref="M8:M55" si="4">IF($E8&gt;0,$C$3+($C$4-$C$3)*H8,"")</f>
        <v/>
      </c>
      <c r="N8" s="2" t="str">
        <f t="shared" ref="N8:N55" si="5">IF($E8&gt;0,$C$3+($C$4-$C$3)*I8,"")</f>
        <v/>
      </c>
      <c r="O8" s="2" t="str">
        <f t="shared" ref="O8:O55" si="6">IF($E8&gt;0,$C$3+($C$4-$C$3)*J8,"")</f>
        <v/>
      </c>
      <c r="P8" s="2" t="str">
        <f t="shared" ref="P8:P55" si="7">IF($E8&gt;0,$E8/K8,"")</f>
        <v/>
      </c>
      <c r="Q8" s="2" t="str">
        <f t="shared" ref="Q8:Q55" si="8">IF($E8&gt;0,$E8/L8,"")</f>
        <v/>
      </c>
      <c r="R8" s="2" t="str">
        <f t="shared" ref="R8:R55" si="9">IF($E8&gt;0,$E8/M8,"")</f>
        <v/>
      </c>
      <c r="S8" s="2" t="str">
        <f t="shared" ref="S8:S55" si="10">IF($E8&gt;0,$E8/N8,"")</f>
        <v/>
      </c>
      <c r="T8" s="2" t="str">
        <f t="shared" ref="T8:T55" si="11">IF($E8&gt;0,$E8/O8,"")</f>
        <v/>
      </c>
      <c r="U8" s="38" t="str">
        <f t="shared" ref="U8:U55" si="12">IF(E8&gt;0,AVERAGE(P8:T8),"")</f>
        <v/>
      </c>
      <c r="W8" s="49"/>
      <c r="X8" s="43"/>
    </row>
    <row r="9" spans="2:24" ht="51" x14ac:dyDescent="0.25">
      <c r="B9" s="8" t="s">
        <v>6</v>
      </c>
      <c r="C9" s="8" t="s">
        <v>7</v>
      </c>
      <c r="D9" s="9" t="s">
        <v>9</v>
      </c>
      <c r="E9" s="16"/>
      <c r="F9" s="2">
        <v>0.87469791804390462</v>
      </c>
      <c r="G9" s="2">
        <v>0.5663726044041435</v>
      </c>
      <c r="H9" s="2">
        <v>7.1349914191225161E-2</v>
      </c>
      <c r="I9" s="2">
        <v>2.8660170535220075E-2</v>
      </c>
      <c r="J9" s="2">
        <v>0.25388015791087981</v>
      </c>
      <c r="K9" s="2" t="str">
        <f t="shared" si="2"/>
        <v/>
      </c>
      <c r="L9" s="2" t="str">
        <f t="shared" si="3"/>
        <v/>
      </c>
      <c r="M9" s="2" t="str">
        <f t="shared" si="4"/>
        <v/>
      </c>
      <c r="N9" s="2" t="str">
        <f t="shared" si="5"/>
        <v/>
      </c>
      <c r="O9" s="2" t="str">
        <f t="shared" si="6"/>
        <v/>
      </c>
      <c r="P9" s="2" t="str">
        <f t="shared" si="7"/>
        <v/>
      </c>
      <c r="Q9" s="2" t="str">
        <f t="shared" si="8"/>
        <v/>
      </c>
      <c r="R9" s="2" t="str">
        <f t="shared" si="9"/>
        <v/>
      </c>
      <c r="S9" s="2" t="str">
        <f t="shared" si="10"/>
        <v/>
      </c>
      <c r="T9" s="2" t="str">
        <f t="shared" si="11"/>
        <v/>
      </c>
      <c r="U9" s="38" t="str">
        <f t="shared" si="12"/>
        <v/>
      </c>
      <c r="W9" s="49"/>
      <c r="X9" s="43"/>
    </row>
    <row r="10" spans="2:24" ht="25.5" x14ac:dyDescent="0.25">
      <c r="B10" s="8" t="s">
        <v>6</v>
      </c>
      <c r="C10" s="8" t="s">
        <v>4</v>
      </c>
      <c r="D10" s="9" t="s">
        <v>10</v>
      </c>
      <c r="E10" s="17">
        <v>28.74</v>
      </c>
      <c r="F10" s="2">
        <v>0.3678916232339805</v>
      </c>
      <c r="G10" s="2">
        <v>6.3604078908579775E-2</v>
      </c>
      <c r="H10" s="2">
        <v>0.1166273424200166</v>
      </c>
      <c r="I10" s="2">
        <v>0.77071246133098581</v>
      </c>
      <c r="J10" s="2">
        <v>0.66116041659247449</v>
      </c>
      <c r="K10" s="2">
        <f t="shared" si="2"/>
        <v>0.62073497394038835</v>
      </c>
      <c r="L10" s="2">
        <f t="shared" si="3"/>
        <v>0.43816244734514787</v>
      </c>
      <c r="M10" s="2">
        <f t="shared" si="4"/>
        <v>0.46997640545200997</v>
      </c>
      <c r="N10" s="2">
        <f t="shared" si="5"/>
        <v>0.86242747679859155</v>
      </c>
      <c r="O10" s="2">
        <f t="shared" si="6"/>
        <v>0.79669624995548471</v>
      </c>
      <c r="P10" s="2">
        <f t="shared" si="7"/>
        <v>46.299952808458983</v>
      </c>
      <c r="Q10" s="2">
        <f t="shared" si="8"/>
        <v>65.59211126863417</v>
      </c>
      <c r="R10" s="2">
        <f t="shared" si="9"/>
        <v>61.152006072216928</v>
      </c>
      <c r="S10" s="2">
        <f t="shared" si="10"/>
        <v>33.324541220191023</v>
      </c>
      <c r="T10" s="2">
        <f t="shared" si="11"/>
        <v>36.073974242511923</v>
      </c>
      <c r="U10" s="38">
        <f t="shared" si="12"/>
        <v>48.488517122402598</v>
      </c>
      <c r="V10" s="36">
        <v>4.7592592592592587E-4</v>
      </c>
      <c r="W10" s="55">
        <f>W7+V7+$V$3</f>
        <v>0.55097604166666669</v>
      </c>
      <c r="X10" s="53">
        <v>0.54722222222222217</v>
      </c>
    </row>
    <row r="11" spans="2:24" ht="38.25" x14ac:dyDescent="0.25">
      <c r="B11" s="8" t="s">
        <v>6</v>
      </c>
      <c r="C11" s="8" t="s">
        <v>4</v>
      </c>
      <c r="D11" s="9" t="s">
        <v>11</v>
      </c>
      <c r="E11" s="17">
        <v>257.12</v>
      </c>
      <c r="F11" s="2">
        <v>0.12621259036965926</v>
      </c>
      <c r="G11" s="2">
        <v>0.34482153604865462</v>
      </c>
      <c r="H11" s="2">
        <v>0.17162676368550311</v>
      </c>
      <c r="I11" s="2">
        <v>0.53116529467327522</v>
      </c>
      <c r="J11" s="2">
        <v>0.79765104337045678</v>
      </c>
      <c r="K11" s="2">
        <f t="shared" si="2"/>
        <v>0.47572755422179558</v>
      </c>
      <c r="L11" s="2">
        <f t="shared" si="3"/>
        <v>0.60689292162919273</v>
      </c>
      <c r="M11" s="2">
        <f t="shared" si="4"/>
        <v>0.50297605821130187</v>
      </c>
      <c r="N11" s="2">
        <f t="shared" si="5"/>
        <v>0.71869917680396522</v>
      </c>
      <c r="O11" s="2">
        <f t="shared" si="6"/>
        <v>0.878590626022274</v>
      </c>
      <c r="P11" s="2">
        <f t="shared" si="7"/>
        <v>540.47741762741055</v>
      </c>
      <c r="Q11" s="2">
        <f t="shared" si="8"/>
        <v>423.66617048319853</v>
      </c>
      <c r="R11" s="2">
        <f t="shared" si="9"/>
        <v>511.19729419006075</v>
      </c>
      <c r="S11" s="2">
        <f t="shared" si="10"/>
        <v>357.7574711347317</v>
      </c>
      <c r="T11" s="2">
        <f t="shared" si="11"/>
        <v>292.65051593377859</v>
      </c>
      <c r="U11" s="38">
        <f t="shared" si="12"/>
        <v>425.14977387383607</v>
      </c>
      <c r="V11" s="36">
        <v>4.1980324074074064E-3</v>
      </c>
      <c r="W11" s="55">
        <f>W10+V10+$V$3</f>
        <v>0.55284085648148151</v>
      </c>
      <c r="X11" s="53">
        <v>0.5493055555555556</v>
      </c>
    </row>
    <row r="12" spans="2:24" x14ac:dyDescent="0.25">
      <c r="B12" s="8" t="s">
        <v>12</v>
      </c>
      <c r="C12" s="8" t="s">
        <v>4</v>
      </c>
      <c r="D12" s="9" t="s">
        <v>12</v>
      </c>
      <c r="E12" s="18">
        <v>3.84</v>
      </c>
      <c r="F12" s="2">
        <v>0.28957773261487663</v>
      </c>
      <c r="G12" s="2">
        <v>0.91307436492380867</v>
      </c>
      <c r="H12" s="2">
        <v>0.8218628912212308</v>
      </c>
      <c r="I12" s="2">
        <v>0.99274019131663438</v>
      </c>
      <c r="J12" s="2">
        <v>0.30845620318157241</v>
      </c>
      <c r="K12" s="2">
        <f t="shared" si="2"/>
        <v>0.57374663956892602</v>
      </c>
      <c r="L12" s="2">
        <f t="shared" si="3"/>
        <v>0.94784461895428518</v>
      </c>
      <c r="M12" s="2">
        <f t="shared" si="4"/>
        <v>0.89311773473273848</v>
      </c>
      <c r="N12" s="2">
        <f t="shared" si="5"/>
        <v>0.99564411478998061</v>
      </c>
      <c r="O12" s="2">
        <f t="shared" si="6"/>
        <v>0.58507372190894347</v>
      </c>
      <c r="P12" s="2">
        <f t="shared" si="7"/>
        <v>6.692849657272264</v>
      </c>
      <c r="Q12" s="2">
        <f t="shared" si="8"/>
        <v>4.0512969353948556</v>
      </c>
      <c r="R12" s="2">
        <f t="shared" si="9"/>
        <v>4.2995451222890599</v>
      </c>
      <c r="S12" s="2">
        <f t="shared" si="10"/>
        <v>3.8567997771071068</v>
      </c>
      <c r="T12" s="2">
        <f t="shared" si="11"/>
        <v>6.5632754577851795</v>
      </c>
      <c r="U12" s="38">
        <f t="shared" si="12"/>
        <v>5.0927533899696922</v>
      </c>
      <c r="V12" s="36">
        <v>5.1736111111111103E-5</v>
      </c>
      <c r="W12" s="55">
        <f t="shared" ref="W12:W17" si="13">W11+V11+$V$3</f>
        <v>0.55842777777777786</v>
      </c>
      <c r="X12" s="53">
        <v>0.55138888888888882</v>
      </c>
    </row>
    <row r="13" spans="2:24" ht="38.25" x14ac:dyDescent="0.25">
      <c r="B13" s="8" t="s">
        <v>13</v>
      </c>
      <c r="C13" s="8" t="s">
        <v>4</v>
      </c>
      <c r="D13" s="9" t="s">
        <v>14</v>
      </c>
      <c r="E13" s="17">
        <v>80.11</v>
      </c>
      <c r="F13" s="2">
        <v>0.68216698910658335</v>
      </c>
      <c r="G13" s="2">
        <v>0.5063437388730736</v>
      </c>
      <c r="H13" s="2">
        <v>0.57569830046568204</v>
      </c>
      <c r="I13" s="2">
        <v>0.52672562544998458</v>
      </c>
      <c r="J13" s="2">
        <v>0.57673872066577447</v>
      </c>
      <c r="K13" s="2">
        <f t="shared" si="2"/>
        <v>0.8093001934639501</v>
      </c>
      <c r="L13" s="2">
        <f t="shared" si="3"/>
        <v>0.70380624332384412</v>
      </c>
      <c r="M13" s="2">
        <f t="shared" si="4"/>
        <v>0.74541898027940923</v>
      </c>
      <c r="N13" s="2">
        <f t="shared" si="5"/>
        <v>0.71603537526999084</v>
      </c>
      <c r="O13" s="2">
        <f t="shared" si="6"/>
        <v>0.74604323239946468</v>
      </c>
      <c r="P13" s="2">
        <f t="shared" si="7"/>
        <v>98.986755034760122</v>
      </c>
      <c r="Q13" s="2">
        <f t="shared" si="8"/>
        <v>113.82394055168787</v>
      </c>
      <c r="R13" s="2">
        <f t="shared" si="9"/>
        <v>107.46976146216717</v>
      </c>
      <c r="S13" s="2">
        <f t="shared" si="10"/>
        <v>111.87994722997232</v>
      </c>
      <c r="T13" s="2">
        <f t="shared" si="11"/>
        <v>107.37983607511039</v>
      </c>
      <c r="U13" s="38">
        <f t="shared" si="12"/>
        <v>107.90804807073957</v>
      </c>
      <c r="V13" s="36">
        <v>1.100462962962963E-3</v>
      </c>
      <c r="W13" s="55">
        <f t="shared" si="13"/>
        <v>0.55986840277777783</v>
      </c>
      <c r="X13" s="53">
        <v>0.55347222222222225</v>
      </c>
    </row>
    <row r="14" spans="2:24" ht="51" x14ac:dyDescent="0.25">
      <c r="B14" s="8" t="s">
        <v>13</v>
      </c>
      <c r="C14" s="8" t="s">
        <v>4</v>
      </c>
      <c r="D14" s="9" t="s">
        <v>15</v>
      </c>
      <c r="E14" s="17">
        <v>53.66</v>
      </c>
      <c r="F14" s="2">
        <v>0.78748255703639469</v>
      </c>
      <c r="G14" s="2">
        <v>0.49125402426189968</v>
      </c>
      <c r="H14" s="2">
        <v>0.94481029559512331</v>
      </c>
      <c r="I14" s="2">
        <v>0.63399512809877923</v>
      </c>
      <c r="J14" s="2">
        <v>0.30070151933505074</v>
      </c>
      <c r="K14" s="2">
        <f t="shared" si="2"/>
        <v>0.87248953422183684</v>
      </c>
      <c r="L14" s="2">
        <f t="shared" si="3"/>
        <v>0.69475241455713976</v>
      </c>
      <c r="M14" s="2">
        <f t="shared" si="4"/>
        <v>0.96688617735707394</v>
      </c>
      <c r="N14" s="2">
        <f t="shared" si="5"/>
        <v>0.78039707685926762</v>
      </c>
      <c r="O14" s="2">
        <f t="shared" si="6"/>
        <v>0.58042091160103049</v>
      </c>
      <c r="P14" s="2">
        <f t="shared" si="7"/>
        <v>61.502170393205596</v>
      </c>
      <c r="Q14" s="2">
        <f t="shared" si="8"/>
        <v>77.236147547907137</v>
      </c>
      <c r="R14" s="2">
        <f t="shared" si="9"/>
        <v>55.497742398879282</v>
      </c>
      <c r="S14" s="2">
        <f t="shared" si="10"/>
        <v>68.75986800970135</v>
      </c>
      <c r="T14" s="2">
        <f t="shared" si="11"/>
        <v>92.450149413094863</v>
      </c>
      <c r="U14" s="38">
        <f t="shared" si="12"/>
        <v>71.089215552557647</v>
      </c>
      <c r="V14" s="36">
        <v>7.2407407407407403E-4</v>
      </c>
      <c r="W14" s="55">
        <f t="shared" si="13"/>
        <v>0.56235775462962967</v>
      </c>
      <c r="X14" s="53">
        <v>0.55555555555555558</v>
      </c>
    </row>
    <row r="15" spans="2:24" ht="51" x14ac:dyDescent="0.25">
      <c r="B15" s="8" t="s">
        <v>16</v>
      </c>
      <c r="C15" s="8" t="s">
        <v>4</v>
      </c>
      <c r="D15" s="9" t="s">
        <v>17</v>
      </c>
      <c r="E15" s="17">
        <v>64.02</v>
      </c>
      <c r="F15" s="2">
        <v>0.88512479117712151</v>
      </c>
      <c r="G15" s="2">
        <v>0.87625295001668946</v>
      </c>
      <c r="H15" s="2">
        <v>0.67886765854857478</v>
      </c>
      <c r="I15" s="2">
        <v>0.76258730619723769</v>
      </c>
      <c r="J15" s="2">
        <v>0.96332870378257818</v>
      </c>
      <c r="K15" s="2">
        <f t="shared" si="2"/>
        <v>0.93107487470627293</v>
      </c>
      <c r="L15" s="2">
        <f t="shared" si="3"/>
        <v>0.92575177001001363</v>
      </c>
      <c r="M15" s="2">
        <f t="shared" si="4"/>
        <v>0.80732059512914489</v>
      </c>
      <c r="N15" s="2">
        <f t="shared" si="5"/>
        <v>0.85755238371834264</v>
      </c>
      <c r="O15" s="2">
        <f t="shared" si="6"/>
        <v>0.97799722226954688</v>
      </c>
      <c r="P15" s="2">
        <f t="shared" si="7"/>
        <v>68.759239175255857</v>
      </c>
      <c r="Q15" s="2">
        <f t="shared" si="8"/>
        <v>69.154607178668968</v>
      </c>
      <c r="R15" s="2">
        <f t="shared" si="9"/>
        <v>79.299351938072249</v>
      </c>
      <c r="S15" s="2">
        <f t="shared" si="10"/>
        <v>74.654331578450766</v>
      </c>
      <c r="T15" s="2">
        <f t="shared" si="11"/>
        <v>65.460308620749203</v>
      </c>
      <c r="U15" s="38">
        <f t="shared" si="12"/>
        <v>71.465567698239425</v>
      </c>
      <c r="V15" s="36">
        <v>7.4375000000000005E-4</v>
      </c>
      <c r="W15" s="55">
        <f>W14+V14+$V$3</f>
        <v>0.5644707175925926</v>
      </c>
      <c r="X15" s="53">
        <v>0.55763888888888891</v>
      </c>
    </row>
    <row r="16" spans="2:24" ht="25.5" x14ac:dyDescent="0.25">
      <c r="B16" s="8" t="s">
        <v>18</v>
      </c>
      <c r="C16" s="8" t="s">
        <v>4</v>
      </c>
      <c r="D16" s="9" t="s">
        <v>19</v>
      </c>
      <c r="E16" s="17">
        <v>69.34</v>
      </c>
      <c r="F16" s="2">
        <v>0.69456159153825869</v>
      </c>
      <c r="G16" s="2">
        <v>0.98676434537902225</v>
      </c>
      <c r="H16" s="2">
        <v>0.39360663102042137</v>
      </c>
      <c r="I16" s="2">
        <v>7.3681047723020199E-2</v>
      </c>
      <c r="J16" s="2">
        <v>4.491098564303464E-2</v>
      </c>
      <c r="K16" s="2">
        <f t="shared" si="2"/>
        <v>0.81673695492295528</v>
      </c>
      <c r="L16" s="2">
        <f t="shared" si="3"/>
        <v>0.99205860722741335</v>
      </c>
      <c r="M16" s="2">
        <f t="shared" si="4"/>
        <v>0.63616397861225282</v>
      </c>
      <c r="N16" s="2">
        <f t="shared" si="5"/>
        <v>0.44420862863381216</v>
      </c>
      <c r="O16" s="2">
        <f t="shared" si="6"/>
        <v>0.42694659138582081</v>
      </c>
      <c r="P16" s="2">
        <f t="shared" si="7"/>
        <v>84.898815441185718</v>
      </c>
      <c r="Q16" s="2">
        <f t="shared" si="8"/>
        <v>69.895064157338567</v>
      </c>
      <c r="R16" s="2">
        <f t="shared" si="9"/>
        <v>108.99705473934623</v>
      </c>
      <c r="S16" s="2">
        <f t="shared" si="10"/>
        <v>156.09782325313884</v>
      </c>
      <c r="T16" s="2">
        <f t="shared" si="11"/>
        <v>162.40907270141244</v>
      </c>
      <c r="U16" s="38">
        <f t="shared" si="12"/>
        <v>116.45956605848437</v>
      </c>
      <c r="V16" s="36">
        <v>1.139699074074074E-3</v>
      </c>
      <c r="W16" s="55">
        <f t="shared" si="13"/>
        <v>0.56660335648148152</v>
      </c>
      <c r="X16" s="53">
        <v>0.55972222222222223</v>
      </c>
    </row>
    <row r="17" spans="2:24" ht="38.25" x14ac:dyDescent="0.25">
      <c r="B17" s="8" t="s">
        <v>20</v>
      </c>
      <c r="C17" s="8" t="s">
        <v>4</v>
      </c>
      <c r="D17" s="9" t="s">
        <v>21</v>
      </c>
      <c r="E17" s="17">
        <v>17.149999999999999</v>
      </c>
      <c r="F17" s="2">
        <v>0.18771409961547025</v>
      </c>
      <c r="G17" s="2">
        <v>0.69730564228820291</v>
      </c>
      <c r="H17" s="2">
        <v>0.52072119560245711</v>
      </c>
      <c r="I17" s="2">
        <v>0.43082206586482208</v>
      </c>
      <c r="J17" s="2">
        <v>0.91975808091403566</v>
      </c>
      <c r="K17" s="2">
        <f t="shared" si="2"/>
        <v>0.51262845976928217</v>
      </c>
      <c r="L17" s="2">
        <f t="shared" si="3"/>
        <v>0.81838338537292177</v>
      </c>
      <c r="M17" s="2">
        <f t="shared" si="4"/>
        <v>0.71243271736147429</v>
      </c>
      <c r="N17" s="2">
        <f t="shared" si="5"/>
        <v>0.65849323951889327</v>
      </c>
      <c r="O17" s="2">
        <f t="shared" si="6"/>
        <v>0.9518548485484214</v>
      </c>
      <c r="P17" s="2">
        <f t="shared" si="7"/>
        <v>33.455029023785904</v>
      </c>
      <c r="Q17" s="2">
        <f t="shared" si="8"/>
        <v>20.95594840575248</v>
      </c>
      <c r="R17" s="2">
        <f t="shared" si="9"/>
        <v>24.072448642611157</v>
      </c>
      <c r="S17" s="2">
        <f t="shared" si="10"/>
        <v>26.044306867189842</v>
      </c>
      <c r="T17" s="2">
        <f t="shared" si="11"/>
        <v>18.017453003631537</v>
      </c>
      <c r="U17" s="38">
        <f t="shared" si="12"/>
        <v>24.509037188594185</v>
      </c>
      <c r="V17" s="36">
        <v>2.4699074074074076E-4</v>
      </c>
      <c r="W17" s="55">
        <f t="shared" si="13"/>
        <v>0.56913194444444448</v>
      </c>
      <c r="X17" s="53">
        <v>0.56180555555555556</v>
      </c>
    </row>
    <row r="18" spans="2:24" ht="38.25" x14ac:dyDescent="0.25">
      <c r="B18" s="8" t="s">
        <v>20</v>
      </c>
      <c r="C18" s="8" t="s">
        <v>7</v>
      </c>
      <c r="D18" s="9" t="s">
        <v>22</v>
      </c>
      <c r="E18" s="16"/>
      <c r="F18" s="2">
        <v>0.93857862740156617</v>
      </c>
      <c r="G18" s="2">
        <v>0.51960758668201146</v>
      </c>
      <c r="H18" s="2">
        <v>0.19817019845155737</v>
      </c>
      <c r="I18" s="2">
        <v>0.33344855309662924</v>
      </c>
      <c r="J18" s="2">
        <v>0.79297966796125874</v>
      </c>
      <c r="K18" s="2" t="str">
        <f t="shared" si="2"/>
        <v/>
      </c>
      <c r="L18" s="2" t="str">
        <f t="shared" si="3"/>
        <v/>
      </c>
      <c r="M18" s="2" t="str">
        <f t="shared" si="4"/>
        <v/>
      </c>
      <c r="N18" s="2" t="str">
        <f t="shared" si="5"/>
        <v/>
      </c>
      <c r="O18" s="2" t="str">
        <f t="shared" si="6"/>
        <v/>
      </c>
      <c r="P18" s="2" t="str">
        <f t="shared" si="7"/>
        <v/>
      </c>
      <c r="Q18" s="2" t="str">
        <f t="shared" si="8"/>
        <v/>
      </c>
      <c r="R18" s="2" t="str">
        <f t="shared" si="9"/>
        <v/>
      </c>
      <c r="S18" s="2" t="str">
        <f t="shared" si="10"/>
        <v/>
      </c>
      <c r="T18" s="2" t="str">
        <f t="shared" si="11"/>
        <v/>
      </c>
      <c r="U18" s="38" t="str">
        <f t="shared" si="12"/>
        <v/>
      </c>
      <c r="W18" s="49"/>
      <c r="X18" s="43"/>
    </row>
    <row r="19" spans="2:24" ht="38.25" x14ac:dyDescent="0.25">
      <c r="B19" s="8" t="s">
        <v>20</v>
      </c>
      <c r="C19" s="8" t="s">
        <v>7</v>
      </c>
      <c r="D19" s="9" t="s">
        <v>23</v>
      </c>
      <c r="E19" s="16"/>
      <c r="F19" s="2">
        <v>0.80489739023643703</v>
      </c>
      <c r="G19" s="2">
        <v>0.81468032520420186</v>
      </c>
      <c r="H19" s="2">
        <v>0.57035523397212318</v>
      </c>
      <c r="I19" s="2">
        <v>0.8919634520562495</v>
      </c>
      <c r="J19" s="2">
        <v>0.22494519451693951</v>
      </c>
      <c r="K19" s="2" t="str">
        <f t="shared" si="2"/>
        <v/>
      </c>
      <c r="L19" s="2" t="str">
        <f t="shared" si="3"/>
        <v/>
      </c>
      <c r="M19" s="2" t="str">
        <f t="shared" si="4"/>
        <v/>
      </c>
      <c r="N19" s="2" t="str">
        <f t="shared" si="5"/>
        <v/>
      </c>
      <c r="O19" s="2" t="str">
        <f t="shared" si="6"/>
        <v/>
      </c>
      <c r="P19" s="2" t="str">
        <f t="shared" si="7"/>
        <v/>
      </c>
      <c r="Q19" s="2" t="str">
        <f t="shared" si="8"/>
        <v/>
      </c>
      <c r="R19" s="2" t="str">
        <f t="shared" si="9"/>
        <v/>
      </c>
      <c r="S19" s="2" t="str">
        <f t="shared" si="10"/>
        <v/>
      </c>
      <c r="T19" s="2" t="str">
        <f t="shared" si="11"/>
        <v/>
      </c>
      <c r="U19" s="38" t="str">
        <f t="shared" si="12"/>
        <v/>
      </c>
      <c r="W19" s="49"/>
      <c r="X19" s="43"/>
    </row>
    <row r="20" spans="2:24" ht="38.25" x14ac:dyDescent="0.25">
      <c r="B20" s="8" t="s">
        <v>20</v>
      </c>
      <c r="C20" s="8" t="s">
        <v>4</v>
      </c>
      <c r="D20" s="9" t="s">
        <v>24</v>
      </c>
      <c r="E20" s="17">
        <v>73.66</v>
      </c>
      <c r="F20" s="2">
        <v>0.7047665818427048</v>
      </c>
      <c r="G20" s="2">
        <v>0.3655341233883922</v>
      </c>
      <c r="H20" s="2">
        <v>0.74323066472547605</v>
      </c>
      <c r="I20" s="2">
        <v>0.30680831132807729</v>
      </c>
      <c r="J20" s="2">
        <v>0.66689068575266497</v>
      </c>
      <c r="K20" s="2">
        <f t="shared" si="2"/>
        <v>0.82285994910562288</v>
      </c>
      <c r="L20" s="2">
        <f t="shared" si="3"/>
        <v>0.61932047403303536</v>
      </c>
      <c r="M20" s="2">
        <f t="shared" si="4"/>
        <v>0.84593839883528565</v>
      </c>
      <c r="N20" s="2">
        <f t="shared" si="5"/>
        <v>0.58408498679684639</v>
      </c>
      <c r="O20" s="2">
        <f t="shared" si="6"/>
        <v>0.80013441145159891</v>
      </c>
      <c r="P20" s="2">
        <f t="shared" si="7"/>
        <v>89.517055824702609</v>
      </c>
      <c r="Q20" s="2">
        <f t="shared" si="8"/>
        <v>118.93680749858574</v>
      </c>
      <c r="R20" s="2">
        <f t="shared" si="9"/>
        <v>87.07489824485728</v>
      </c>
      <c r="S20" s="2">
        <f t="shared" si="10"/>
        <v>126.11178452635021</v>
      </c>
      <c r="T20" s="2">
        <f t="shared" si="11"/>
        <v>92.059532680723578</v>
      </c>
      <c r="U20" s="38">
        <f t="shared" si="12"/>
        <v>102.7400157550439</v>
      </c>
      <c r="V20" s="36">
        <v>1.0407407407407407E-3</v>
      </c>
      <c r="W20" s="55">
        <f>W17+V17+$V$3</f>
        <v>0.57076782407407411</v>
      </c>
      <c r="X20" s="53">
        <v>0.56388888888888888</v>
      </c>
    </row>
    <row r="21" spans="2:24" ht="25.5" x14ac:dyDescent="0.25">
      <c r="B21" s="8" t="s">
        <v>25</v>
      </c>
      <c r="C21" s="8" t="s">
        <v>4</v>
      </c>
      <c r="D21" s="9" t="s">
        <v>26</v>
      </c>
      <c r="E21" s="17">
        <v>28.8</v>
      </c>
      <c r="F21" s="2">
        <v>0.93707665867977574</v>
      </c>
      <c r="G21" s="2">
        <v>0.53850193023896997</v>
      </c>
      <c r="H21" s="2">
        <v>0.13902324786750075</v>
      </c>
      <c r="I21" s="2">
        <v>4.8911603377007951E-2</v>
      </c>
      <c r="J21" s="2">
        <v>0.37507985854088133</v>
      </c>
      <c r="K21" s="2">
        <f t="shared" si="2"/>
        <v>0.96224599520786547</v>
      </c>
      <c r="L21" s="2">
        <f t="shared" si="3"/>
        <v>0.72310115814338194</v>
      </c>
      <c r="M21" s="2">
        <f t="shared" si="4"/>
        <v>0.48341394872050047</v>
      </c>
      <c r="N21" s="2">
        <f t="shared" si="5"/>
        <v>0.42934696202620481</v>
      </c>
      <c r="O21" s="2">
        <f t="shared" si="6"/>
        <v>0.62504791512452884</v>
      </c>
      <c r="P21" s="2">
        <f t="shared" si="7"/>
        <v>29.929976475276046</v>
      </c>
      <c r="Q21" s="2">
        <f t="shared" si="8"/>
        <v>39.828452320483379</v>
      </c>
      <c r="R21" s="2">
        <f t="shared" si="9"/>
        <v>59.576270143275366</v>
      </c>
      <c r="S21" s="2">
        <f t="shared" si="10"/>
        <v>67.0786160080998</v>
      </c>
      <c r="T21" s="2">
        <f t="shared" si="11"/>
        <v>46.076467584508542</v>
      </c>
      <c r="U21" s="38">
        <f t="shared" si="12"/>
        <v>48.497956506328634</v>
      </c>
      <c r="V21" s="36">
        <v>4.7592592592592587E-4</v>
      </c>
      <c r="W21" s="55">
        <f t="shared" ref="W21" si="14">W20+V20+$V$3</f>
        <v>0.57319745370370379</v>
      </c>
      <c r="X21" s="53">
        <v>0.56597222222222221</v>
      </c>
    </row>
    <row r="22" spans="2:24" ht="38.25" x14ac:dyDescent="0.25">
      <c r="B22" s="8" t="s">
        <v>25</v>
      </c>
      <c r="C22" s="8" t="s">
        <v>7</v>
      </c>
      <c r="D22" s="9" t="s">
        <v>27</v>
      </c>
      <c r="E22" s="16"/>
      <c r="F22" s="2">
        <v>0.55433951324822495</v>
      </c>
      <c r="G22" s="2">
        <v>0.41463539819643969</v>
      </c>
      <c r="H22" s="2">
        <v>0.19761392373266373</v>
      </c>
      <c r="I22" s="2">
        <v>0.28899235016881175</v>
      </c>
      <c r="J22" s="2">
        <v>0.83668738791769537</v>
      </c>
      <c r="K22" s="2" t="str">
        <f t="shared" si="2"/>
        <v/>
      </c>
      <c r="L22" s="2" t="str">
        <f t="shared" si="3"/>
        <v/>
      </c>
      <c r="M22" s="2" t="str">
        <f t="shared" si="4"/>
        <v/>
      </c>
      <c r="N22" s="2" t="str">
        <f t="shared" si="5"/>
        <v/>
      </c>
      <c r="O22" s="2" t="str">
        <f t="shared" si="6"/>
        <v/>
      </c>
      <c r="P22" s="2" t="str">
        <f t="shared" si="7"/>
        <v/>
      </c>
      <c r="Q22" s="2" t="str">
        <f t="shared" si="8"/>
        <v/>
      </c>
      <c r="R22" s="2" t="str">
        <f t="shared" si="9"/>
        <v/>
      </c>
      <c r="S22" s="2" t="str">
        <f t="shared" si="10"/>
        <v/>
      </c>
      <c r="T22" s="2" t="str">
        <f t="shared" si="11"/>
        <v/>
      </c>
      <c r="U22" s="38" t="str">
        <f t="shared" si="12"/>
        <v/>
      </c>
      <c r="W22" s="49"/>
      <c r="X22" s="43"/>
    </row>
    <row r="23" spans="2:24" ht="38.25" x14ac:dyDescent="0.25">
      <c r="B23" s="8" t="s">
        <v>25</v>
      </c>
      <c r="C23" s="8" t="s">
        <v>7</v>
      </c>
      <c r="D23" s="9" t="s">
        <v>28</v>
      </c>
      <c r="E23" s="16"/>
      <c r="F23" s="2">
        <v>0.2761089570532782</v>
      </c>
      <c r="G23" s="2">
        <v>0.9360035608432038</v>
      </c>
      <c r="H23" s="2">
        <v>0.62200234322550552</v>
      </c>
      <c r="I23" s="2">
        <v>0.88937989048447097</v>
      </c>
      <c r="J23" s="2">
        <v>0.17850732508516387</v>
      </c>
      <c r="K23" s="2" t="str">
        <f t="shared" si="2"/>
        <v/>
      </c>
      <c r="L23" s="2" t="str">
        <f t="shared" si="3"/>
        <v/>
      </c>
      <c r="M23" s="2" t="str">
        <f t="shared" si="4"/>
        <v/>
      </c>
      <c r="N23" s="2" t="str">
        <f t="shared" si="5"/>
        <v/>
      </c>
      <c r="O23" s="2" t="str">
        <f t="shared" si="6"/>
        <v/>
      </c>
      <c r="P23" s="2" t="str">
        <f t="shared" si="7"/>
        <v/>
      </c>
      <c r="Q23" s="2" t="str">
        <f t="shared" si="8"/>
        <v/>
      </c>
      <c r="R23" s="2" t="str">
        <f t="shared" si="9"/>
        <v/>
      </c>
      <c r="S23" s="2" t="str">
        <f t="shared" si="10"/>
        <v/>
      </c>
      <c r="T23" s="2" t="str">
        <f t="shared" si="11"/>
        <v/>
      </c>
      <c r="U23" s="38" t="str">
        <f t="shared" si="12"/>
        <v/>
      </c>
      <c r="W23" s="49"/>
      <c r="X23" s="43"/>
    </row>
    <row r="24" spans="2:24" ht="38.25" x14ac:dyDescent="0.25">
      <c r="B24" s="8" t="s">
        <v>25</v>
      </c>
      <c r="C24" s="8" t="s">
        <v>4</v>
      </c>
      <c r="D24" s="9" t="s">
        <v>29</v>
      </c>
      <c r="E24" s="17">
        <v>165.53</v>
      </c>
      <c r="F24" s="2">
        <v>0.50851936714764456</v>
      </c>
      <c r="G24" s="2">
        <v>0.68267309428284217</v>
      </c>
      <c r="H24" s="2">
        <v>0.75817879277280242</v>
      </c>
      <c r="I24" s="2">
        <v>0.29264660421017408</v>
      </c>
      <c r="J24" s="2">
        <v>0.81558967724005016</v>
      </c>
      <c r="K24" s="2">
        <f t="shared" si="2"/>
        <v>0.70511162028858676</v>
      </c>
      <c r="L24" s="2">
        <f t="shared" si="3"/>
        <v>0.80960385656970524</v>
      </c>
      <c r="M24" s="2">
        <f t="shared" si="4"/>
        <v>0.85490727566368152</v>
      </c>
      <c r="N24" s="2">
        <f t="shared" si="5"/>
        <v>0.57558796252610445</v>
      </c>
      <c r="O24" s="2">
        <f t="shared" si="6"/>
        <v>0.88935380634403005</v>
      </c>
      <c r="P24" s="2">
        <f t="shared" si="7"/>
        <v>234.75715792664457</v>
      </c>
      <c r="Q24" s="2">
        <f t="shared" si="8"/>
        <v>204.45801814896396</v>
      </c>
      <c r="R24" s="2">
        <f t="shared" si="9"/>
        <v>193.62333753856026</v>
      </c>
      <c r="S24" s="2">
        <f t="shared" si="10"/>
        <v>287.58419351497952</v>
      </c>
      <c r="T24" s="2">
        <f t="shared" si="11"/>
        <v>186.12390121819277</v>
      </c>
      <c r="U24" s="38">
        <f t="shared" si="12"/>
        <v>221.30932166946818</v>
      </c>
      <c r="V24" s="36">
        <v>2.2528935185185182E-3</v>
      </c>
      <c r="W24" s="55">
        <f>W21+V21+$V$3</f>
        <v>0.5750622685185186</v>
      </c>
      <c r="X24" s="53">
        <v>0.56805555555555554</v>
      </c>
    </row>
    <row r="25" spans="2:24" ht="25.5" x14ac:dyDescent="0.25">
      <c r="B25" s="8" t="s">
        <v>30</v>
      </c>
      <c r="C25" s="8" t="s">
        <v>4</v>
      </c>
      <c r="D25" s="9" t="s">
        <v>31</v>
      </c>
      <c r="E25" s="17">
        <v>49.83</v>
      </c>
      <c r="F25" s="2">
        <v>0.47731549315506039</v>
      </c>
      <c r="G25" s="2">
        <v>0.68260128868769598</v>
      </c>
      <c r="H25" s="2">
        <v>0.61627863416354745</v>
      </c>
      <c r="I25" s="2">
        <v>0.27756967969498181</v>
      </c>
      <c r="J25" s="2">
        <v>0.6939962459684843</v>
      </c>
      <c r="K25" s="2">
        <f t="shared" si="2"/>
        <v>0.68638929589303621</v>
      </c>
      <c r="L25" s="2">
        <f t="shared" si="3"/>
        <v>0.80956077321261755</v>
      </c>
      <c r="M25" s="2">
        <f t="shared" si="4"/>
        <v>0.76976718049812853</v>
      </c>
      <c r="N25" s="2">
        <f t="shared" si="5"/>
        <v>0.56654180781698904</v>
      </c>
      <c r="O25" s="2">
        <f t="shared" si="6"/>
        <v>0.81639774758109063</v>
      </c>
      <c r="P25" s="2">
        <f t="shared" si="7"/>
        <v>72.597285968989354</v>
      </c>
      <c r="Q25" s="2">
        <f t="shared" si="8"/>
        <v>61.551895359575411</v>
      </c>
      <c r="R25" s="2">
        <f t="shared" si="9"/>
        <v>64.733858837361993</v>
      </c>
      <c r="S25" s="2">
        <f t="shared" si="10"/>
        <v>87.954673975440599</v>
      </c>
      <c r="T25" s="2">
        <f t="shared" si="11"/>
        <v>61.036425134245626</v>
      </c>
      <c r="U25" s="38">
        <f t="shared" si="12"/>
        <v>69.574827855122606</v>
      </c>
      <c r="V25" s="36">
        <v>7.0509259259259266E-4</v>
      </c>
      <c r="W25" s="55">
        <f t="shared" ref="W25" si="15">W24+V24+$V$3</f>
        <v>0.57870405092592603</v>
      </c>
      <c r="X25" s="53">
        <v>0.57013888888888886</v>
      </c>
    </row>
    <row r="26" spans="2:24" ht="38.25" x14ac:dyDescent="0.25">
      <c r="B26" s="8" t="s">
        <v>32</v>
      </c>
      <c r="C26" s="8" t="s">
        <v>4</v>
      </c>
      <c r="D26" s="9" t="s">
        <v>33</v>
      </c>
      <c r="E26" s="16"/>
      <c r="F26" s="2">
        <v>0.31114559966274324</v>
      </c>
      <c r="G26" s="2">
        <v>0.80128840172692684</v>
      </c>
      <c r="H26" s="2">
        <v>0.97150709581804962</v>
      </c>
      <c r="I26" s="2">
        <v>0.11374660605699627</v>
      </c>
      <c r="J26" s="2">
        <v>0.42740494328387157</v>
      </c>
      <c r="K26" s="2" t="str">
        <f t="shared" si="2"/>
        <v/>
      </c>
      <c r="L26" s="2" t="str">
        <f t="shared" si="3"/>
        <v/>
      </c>
      <c r="M26" s="2" t="str">
        <f t="shared" si="4"/>
        <v/>
      </c>
      <c r="N26" s="2" t="str">
        <f t="shared" si="5"/>
        <v/>
      </c>
      <c r="O26" s="2" t="str">
        <f t="shared" si="6"/>
        <v/>
      </c>
      <c r="P26" s="2" t="str">
        <f t="shared" si="7"/>
        <v/>
      </c>
      <c r="Q26" s="2" t="str">
        <f t="shared" si="8"/>
        <v/>
      </c>
      <c r="R26" s="2" t="str">
        <f t="shared" si="9"/>
        <v/>
      </c>
      <c r="S26" s="2" t="str">
        <f t="shared" si="10"/>
        <v/>
      </c>
      <c r="T26" s="2" t="str">
        <f t="shared" si="11"/>
        <v/>
      </c>
      <c r="U26" s="38" t="str">
        <f t="shared" si="12"/>
        <v/>
      </c>
      <c r="W26" s="49"/>
      <c r="X26" s="43"/>
    </row>
    <row r="27" spans="2:24" ht="38.25" x14ac:dyDescent="0.25">
      <c r="B27" s="8" t="s">
        <v>32</v>
      </c>
      <c r="C27" s="8" t="s">
        <v>4</v>
      </c>
      <c r="D27" s="9" t="s">
        <v>34</v>
      </c>
      <c r="E27" s="16"/>
      <c r="F27" s="2">
        <v>0.33288147497264742</v>
      </c>
      <c r="G27" s="2">
        <v>0.10211556598654703</v>
      </c>
      <c r="H27" s="2">
        <v>0.45761318199147638</v>
      </c>
      <c r="I27" s="2">
        <v>0.12905261282826197</v>
      </c>
      <c r="J27" s="2">
        <v>1.1432468139693786E-4</v>
      </c>
      <c r="K27" s="2" t="str">
        <f t="shared" si="2"/>
        <v/>
      </c>
      <c r="L27" s="2" t="str">
        <f t="shared" si="3"/>
        <v/>
      </c>
      <c r="M27" s="2" t="str">
        <f t="shared" si="4"/>
        <v/>
      </c>
      <c r="N27" s="2" t="str">
        <f t="shared" si="5"/>
        <v/>
      </c>
      <c r="O27" s="2" t="str">
        <f t="shared" si="6"/>
        <v/>
      </c>
      <c r="P27" s="2" t="str">
        <f t="shared" si="7"/>
        <v/>
      </c>
      <c r="Q27" s="2" t="str">
        <f t="shared" si="8"/>
        <v/>
      </c>
      <c r="R27" s="2" t="str">
        <f t="shared" si="9"/>
        <v/>
      </c>
      <c r="S27" s="2" t="str">
        <f t="shared" si="10"/>
        <v/>
      </c>
      <c r="T27" s="2" t="str">
        <f t="shared" si="11"/>
        <v/>
      </c>
      <c r="U27" s="38" t="str">
        <f t="shared" si="12"/>
        <v/>
      </c>
      <c r="W27" s="49"/>
      <c r="X27" s="43"/>
    </row>
    <row r="28" spans="2:24" ht="38.25" x14ac:dyDescent="0.25">
      <c r="B28" s="8" t="s">
        <v>32</v>
      </c>
      <c r="C28" s="8" t="s">
        <v>4</v>
      </c>
      <c r="D28" s="9" t="s">
        <v>35</v>
      </c>
      <c r="E28" s="16"/>
      <c r="F28" s="2">
        <v>0.66640710153379867</v>
      </c>
      <c r="G28" s="2">
        <v>0.68417180950515111</v>
      </c>
      <c r="H28" s="2">
        <v>0.12434376051873586</v>
      </c>
      <c r="I28" s="2">
        <v>6.9025282086139228E-3</v>
      </c>
      <c r="J28" s="2">
        <v>0.7320254839927075</v>
      </c>
      <c r="K28" s="2" t="str">
        <f t="shared" si="2"/>
        <v/>
      </c>
      <c r="L28" s="2" t="str">
        <f t="shared" si="3"/>
        <v/>
      </c>
      <c r="M28" s="2" t="str">
        <f t="shared" si="4"/>
        <v/>
      </c>
      <c r="N28" s="2" t="str">
        <f t="shared" si="5"/>
        <v/>
      </c>
      <c r="O28" s="2" t="str">
        <f t="shared" si="6"/>
        <v/>
      </c>
      <c r="P28" s="2" t="str">
        <f t="shared" si="7"/>
        <v/>
      </c>
      <c r="Q28" s="2" t="str">
        <f t="shared" si="8"/>
        <v/>
      </c>
      <c r="R28" s="2" t="str">
        <f t="shared" si="9"/>
        <v/>
      </c>
      <c r="S28" s="2" t="str">
        <f t="shared" si="10"/>
        <v/>
      </c>
      <c r="T28" s="2" t="str">
        <f t="shared" si="11"/>
        <v/>
      </c>
      <c r="U28" s="38" t="str">
        <f t="shared" si="12"/>
        <v/>
      </c>
      <c r="W28" s="49"/>
      <c r="X28" s="43"/>
    </row>
    <row r="29" spans="2:24" ht="38.25" x14ac:dyDescent="0.25">
      <c r="B29" s="8" t="s">
        <v>36</v>
      </c>
      <c r="C29" s="8" t="s">
        <v>4</v>
      </c>
      <c r="D29" s="9" t="s">
        <v>37</v>
      </c>
      <c r="E29" s="17">
        <v>12.74</v>
      </c>
      <c r="F29" s="2">
        <v>0.35047211079882268</v>
      </c>
      <c r="G29" s="2">
        <v>0.84004243981666393</v>
      </c>
      <c r="H29" s="2">
        <v>0.86619506590899142</v>
      </c>
      <c r="I29" s="2">
        <v>0.64596701685768554</v>
      </c>
      <c r="J29" s="2">
        <v>0.53544722909368025</v>
      </c>
      <c r="K29" s="2">
        <f t="shared" si="2"/>
        <v>0.61028326647929365</v>
      </c>
      <c r="L29" s="2">
        <f t="shared" si="3"/>
        <v>0.90402546388999838</v>
      </c>
      <c r="M29" s="2">
        <f t="shared" si="4"/>
        <v>0.91971703954539485</v>
      </c>
      <c r="N29" s="2">
        <f t="shared" si="5"/>
        <v>0.78758021011461132</v>
      </c>
      <c r="O29" s="2">
        <f t="shared" si="6"/>
        <v>0.72126833745620811</v>
      </c>
      <c r="P29" s="2">
        <f t="shared" si="7"/>
        <v>20.875551894936738</v>
      </c>
      <c r="Q29" s="2">
        <f t="shared" si="8"/>
        <v>14.092523395502718</v>
      </c>
      <c r="R29" s="2">
        <f t="shared" si="9"/>
        <v>13.852086513801277</v>
      </c>
      <c r="S29" s="2">
        <f t="shared" si="10"/>
        <v>16.176130172374485</v>
      </c>
      <c r="T29" s="2">
        <f t="shared" si="11"/>
        <v>17.663329080729973</v>
      </c>
      <c r="U29" s="38">
        <f t="shared" si="12"/>
        <v>16.53192421146904</v>
      </c>
      <c r="V29" s="36">
        <v>1.6898148148148146E-4</v>
      </c>
      <c r="W29" s="55">
        <f>W25+V25+$V$3</f>
        <v>0.58079803240740746</v>
      </c>
      <c r="X29" s="53">
        <v>0.57222222222222219</v>
      </c>
    </row>
    <row r="30" spans="2:24" ht="51" x14ac:dyDescent="0.25">
      <c r="B30" s="8" t="s">
        <v>36</v>
      </c>
      <c r="C30" s="8" t="s">
        <v>4</v>
      </c>
      <c r="D30" s="9" t="s">
        <v>38</v>
      </c>
      <c r="E30" s="17">
        <v>34.43</v>
      </c>
      <c r="F30" s="2">
        <v>0.26155647404515281</v>
      </c>
      <c r="G30" s="2">
        <v>0.56670645547303378</v>
      </c>
      <c r="H30" s="2">
        <v>0.15389825063919405</v>
      </c>
      <c r="I30" s="2">
        <v>8.0753277108519317E-2</v>
      </c>
      <c r="J30" s="2">
        <v>0.6204890207460364</v>
      </c>
      <c r="K30" s="2">
        <f t="shared" si="2"/>
        <v>0.55693388442709169</v>
      </c>
      <c r="L30" s="2">
        <f t="shared" si="3"/>
        <v>0.74002387328382024</v>
      </c>
      <c r="M30" s="2">
        <f t="shared" si="4"/>
        <v>0.49233895038351644</v>
      </c>
      <c r="N30" s="2">
        <f t="shared" si="5"/>
        <v>0.44845196626511163</v>
      </c>
      <c r="O30" s="2">
        <f t="shared" si="6"/>
        <v>0.77229341244762184</v>
      </c>
      <c r="P30" s="2">
        <f t="shared" si="7"/>
        <v>61.820623529519217</v>
      </c>
      <c r="Q30" s="2">
        <f t="shared" si="8"/>
        <v>46.525526057988557</v>
      </c>
      <c r="R30" s="2">
        <f t="shared" si="9"/>
        <v>69.931497341780741</v>
      </c>
      <c r="S30" s="2">
        <f t="shared" si="10"/>
        <v>76.775223635982442</v>
      </c>
      <c r="T30" s="2">
        <f t="shared" si="11"/>
        <v>44.581501596499891</v>
      </c>
      <c r="U30" s="38">
        <f t="shared" si="12"/>
        <v>59.926874432354168</v>
      </c>
      <c r="V30" s="36">
        <v>5.8738425925925928E-4</v>
      </c>
      <c r="W30" s="55">
        <f t="shared" ref="W30:W34" si="16">W29+V29+$V$3</f>
        <v>0.58235590277777782</v>
      </c>
      <c r="X30" s="53">
        <v>0.57430555555555551</v>
      </c>
    </row>
    <row r="31" spans="2:24" ht="38.25" x14ac:dyDescent="0.25">
      <c r="B31" s="8" t="s">
        <v>36</v>
      </c>
      <c r="C31" s="8" t="s">
        <v>4</v>
      </c>
      <c r="D31" s="9" t="s">
        <v>39</v>
      </c>
      <c r="E31" s="17">
        <v>39.93</v>
      </c>
      <c r="F31" s="2">
        <v>0.20701004879776386</v>
      </c>
      <c r="G31" s="2">
        <v>0.50071262288791929</v>
      </c>
      <c r="H31" s="2">
        <v>0.9496335120263768</v>
      </c>
      <c r="I31" s="2">
        <v>0.4215014468333006</v>
      </c>
      <c r="J31" s="2">
        <v>0.33121711337751103</v>
      </c>
      <c r="K31" s="2">
        <f t="shared" si="2"/>
        <v>0.52420602927865834</v>
      </c>
      <c r="L31" s="2">
        <f t="shared" si="3"/>
        <v>0.70042757373275166</v>
      </c>
      <c r="M31" s="2">
        <f t="shared" si="4"/>
        <v>0.96978010721582608</v>
      </c>
      <c r="N31" s="2">
        <f t="shared" si="5"/>
        <v>0.65290086809998038</v>
      </c>
      <c r="O31" s="2">
        <f t="shared" si="6"/>
        <v>0.59873026802650664</v>
      </c>
      <c r="P31" s="2">
        <f t="shared" si="7"/>
        <v>76.172340205522403</v>
      </c>
      <c r="Q31" s="2">
        <f t="shared" si="8"/>
        <v>57.008035516367755</v>
      </c>
      <c r="R31" s="2">
        <f t="shared" si="9"/>
        <v>41.174282399580626</v>
      </c>
      <c r="S31" s="2">
        <f t="shared" si="10"/>
        <v>61.157829543405377</v>
      </c>
      <c r="T31" s="2">
        <f t="shared" si="11"/>
        <v>66.691133106756922</v>
      </c>
      <c r="U31" s="38">
        <f t="shared" si="12"/>
        <v>60.44072415432661</v>
      </c>
      <c r="V31" s="36">
        <v>6.0497685185185188E-4</v>
      </c>
      <c r="W31" s="55">
        <f t="shared" si="16"/>
        <v>0.58433217592592601</v>
      </c>
      <c r="X31" s="53">
        <v>0.57638888888888895</v>
      </c>
    </row>
    <row r="32" spans="2:24" ht="38.25" x14ac:dyDescent="0.25">
      <c r="B32" s="8" t="s">
        <v>40</v>
      </c>
      <c r="C32" s="8" t="s">
        <v>4</v>
      </c>
      <c r="D32" s="9" t="s">
        <v>41</v>
      </c>
      <c r="E32" s="17">
        <v>49.11</v>
      </c>
      <c r="F32" s="2">
        <v>0.46028343498001156</v>
      </c>
      <c r="G32" s="2">
        <v>3.9756467534128981E-2</v>
      </c>
      <c r="H32" s="2">
        <v>0.81080837647960535</v>
      </c>
      <c r="I32" s="2">
        <v>0.75144934505311334</v>
      </c>
      <c r="J32" s="2">
        <v>0.35930888633327707</v>
      </c>
      <c r="K32" s="2">
        <f t="shared" si="2"/>
        <v>0.67617006098800703</v>
      </c>
      <c r="L32" s="2">
        <f t="shared" si="3"/>
        <v>0.4238538805204774</v>
      </c>
      <c r="M32" s="2">
        <f t="shared" si="4"/>
        <v>0.88648502588776323</v>
      </c>
      <c r="N32" s="2">
        <f t="shared" si="5"/>
        <v>0.85086960703186798</v>
      </c>
      <c r="O32" s="2">
        <f t="shared" si="6"/>
        <v>0.61558533179996622</v>
      </c>
      <c r="P32" s="2">
        <f t="shared" si="7"/>
        <v>72.629657586793158</v>
      </c>
      <c r="Q32" s="2">
        <f t="shared" si="8"/>
        <v>115.86540139657251</v>
      </c>
      <c r="R32" s="2">
        <f t="shared" si="9"/>
        <v>55.398566885908977</v>
      </c>
      <c r="S32" s="2">
        <f t="shared" si="10"/>
        <v>57.71742179311461</v>
      </c>
      <c r="T32" s="2">
        <f t="shared" si="11"/>
        <v>79.777729362723406</v>
      </c>
      <c r="U32" s="38">
        <f t="shared" si="12"/>
        <v>76.277755405022532</v>
      </c>
      <c r="V32" s="36">
        <v>7.571759259259259E-4</v>
      </c>
      <c r="W32" s="55">
        <f t="shared" si="16"/>
        <v>0.5863260416666668</v>
      </c>
      <c r="X32" s="53">
        <v>0.57847222222222217</v>
      </c>
    </row>
    <row r="33" spans="2:24" ht="38.25" x14ac:dyDescent="0.25">
      <c r="B33" s="8" t="s">
        <v>42</v>
      </c>
      <c r="C33" s="8" t="s">
        <v>4</v>
      </c>
      <c r="D33" s="9" t="s">
        <v>43</v>
      </c>
      <c r="E33" s="17">
        <v>37.29</v>
      </c>
      <c r="F33" s="2">
        <v>0.73719310861428178</v>
      </c>
      <c r="G33" s="2">
        <v>0.69560559110066822</v>
      </c>
      <c r="H33" s="2">
        <v>0.56037146924096859</v>
      </c>
      <c r="I33" s="2">
        <v>9.9622874467316436E-2</v>
      </c>
      <c r="J33" s="2">
        <v>0.25188273520424309</v>
      </c>
      <c r="K33" s="2">
        <f t="shared" si="2"/>
        <v>0.84231586516856916</v>
      </c>
      <c r="L33" s="2">
        <f t="shared" si="3"/>
        <v>0.81736335466040089</v>
      </c>
      <c r="M33" s="2">
        <f t="shared" si="4"/>
        <v>0.73622288154458115</v>
      </c>
      <c r="N33" s="2">
        <f t="shared" si="5"/>
        <v>0.45977372468038991</v>
      </c>
      <c r="O33" s="2">
        <f t="shared" si="6"/>
        <v>0.55112964112254592</v>
      </c>
      <c r="P33" s="2">
        <f t="shared" si="7"/>
        <v>44.270803319770437</v>
      </c>
      <c r="Q33" s="2">
        <f t="shared" si="8"/>
        <v>45.622304679285868</v>
      </c>
      <c r="R33" s="2">
        <f t="shared" si="9"/>
        <v>50.650422494022884</v>
      </c>
      <c r="S33" s="2">
        <f t="shared" si="10"/>
        <v>81.105113229169433</v>
      </c>
      <c r="T33" s="2">
        <f t="shared" si="11"/>
        <v>67.661031484438737</v>
      </c>
      <c r="U33" s="38">
        <f t="shared" si="12"/>
        <v>57.861935041337475</v>
      </c>
      <c r="V33" s="36">
        <v>5.7569444444444454E-4</v>
      </c>
      <c r="W33" s="55">
        <f t="shared" si="16"/>
        <v>0.58847210648148163</v>
      </c>
      <c r="X33" s="53">
        <v>0.5805555555555556</v>
      </c>
    </row>
    <row r="34" spans="2:24" ht="51" x14ac:dyDescent="0.25">
      <c r="B34" s="8" t="s">
        <v>42</v>
      </c>
      <c r="C34" s="8" t="s">
        <v>4</v>
      </c>
      <c r="D34" s="9" t="s">
        <v>44</v>
      </c>
      <c r="E34" s="17">
        <v>205.37</v>
      </c>
      <c r="F34" s="2">
        <v>4.4745009730810859E-2</v>
      </c>
      <c r="G34" s="2">
        <v>0.9067303494933312</v>
      </c>
      <c r="H34" s="2">
        <v>0.82678536769484723</v>
      </c>
      <c r="I34" s="2">
        <v>0.86792641773276191</v>
      </c>
      <c r="J34" s="2">
        <v>0.96563706212454536</v>
      </c>
      <c r="K34" s="2">
        <f t="shared" si="2"/>
        <v>0.42684700583848656</v>
      </c>
      <c r="L34" s="2">
        <f t="shared" si="3"/>
        <v>0.94403820969599872</v>
      </c>
      <c r="M34" s="2">
        <f t="shared" si="4"/>
        <v>0.89607122061690836</v>
      </c>
      <c r="N34" s="2">
        <f t="shared" si="5"/>
        <v>0.92075585063965715</v>
      </c>
      <c r="O34" s="2">
        <f t="shared" si="6"/>
        <v>0.97938223727472717</v>
      </c>
      <c r="P34" s="2">
        <f t="shared" si="7"/>
        <v>481.13257722536162</v>
      </c>
      <c r="Q34" s="2">
        <f t="shared" si="8"/>
        <v>217.54416070312843</v>
      </c>
      <c r="R34" s="2">
        <f t="shared" si="9"/>
        <v>229.1893716423692</v>
      </c>
      <c r="S34" s="2">
        <f t="shared" si="10"/>
        <v>223.04501226609386</v>
      </c>
      <c r="T34" s="2">
        <f t="shared" si="11"/>
        <v>209.69340895080123</v>
      </c>
      <c r="U34" s="38">
        <f t="shared" si="12"/>
        <v>272.12090615755085</v>
      </c>
      <c r="V34" s="36">
        <v>2.741087962962963E-3</v>
      </c>
      <c r="W34" s="55">
        <f t="shared" si="16"/>
        <v>0.59043668981481501</v>
      </c>
      <c r="X34" s="53">
        <v>0.58263888888888882</v>
      </c>
    </row>
    <row r="35" spans="2:24" ht="63.75" x14ac:dyDescent="0.25">
      <c r="B35" s="8" t="s">
        <v>42</v>
      </c>
      <c r="C35" s="8" t="s">
        <v>7</v>
      </c>
      <c r="D35" s="9" t="s">
        <v>45</v>
      </c>
      <c r="E35" s="16"/>
      <c r="F35" s="2">
        <v>4.1596061303898701E-2</v>
      </c>
      <c r="G35" s="2">
        <v>7.2853708325304467E-4</v>
      </c>
      <c r="H35" s="2">
        <v>0.73168350652143421</v>
      </c>
      <c r="I35" s="2">
        <v>0.89768582191679402</v>
      </c>
      <c r="J35" s="2">
        <v>0.52872654374637762</v>
      </c>
      <c r="K35" s="2" t="str">
        <f t="shared" si="2"/>
        <v/>
      </c>
      <c r="L35" s="2" t="str">
        <f t="shared" si="3"/>
        <v/>
      </c>
      <c r="M35" s="2" t="str">
        <f t="shared" si="4"/>
        <v/>
      </c>
      <c r="N35" s="2" t="str">
        <f t="shared" si="5"/>
        <v/>
      </c>
      <c r="O35" s="2" t="str">
        <f t="shared" si="6"/>
        <v/>
      </c>
      <c r="P35" s="2" t="str">
        <f t="shared" si="7"/>
        <v/>
      </c>
      <c r="Q35" s="2" t="str">
        <f t="shared" si="8"/>
        <v/>
      </c>
      <c r="R35" s="2" t="str">
        <f t="shared" si="9"/>
        <v/>
      </c>
      <c r="S35" s="2" t="str">
        <f t="shared" si="10"/>
        <v/>
      </c>
      <c r="T35" s="2" t="str">
        <f t="shared" si="11"/>
        <v/>
      </c>
      <c r="U35" s="38" t="str">
        <f t="shared" si="12"/>
        <v/>
      </c>
      <c r="W35" s="49"/>
      <c r="X35" s="43"/>
    </row>
    <row r="36" spans="2:24" ht="38.25" x14ac:dyDescent="0.25">
      <c r="B36" s="8" t="s">
        <v>42</v>
      </c>
      <c r="C36" s="8" t="s">
        <v>7</v>
      </c>
      <c r="D36" s="9" t="s">
        <v>46</v>
      </c>
      <c r="E36" s="16"/>
      <c r="F36" s="2">
        <v>0.31310149140810628</v>
      </c>
      <c r="G36" s="2">
        <v>0.26969414827147264</v>
      </c>
      <c r="H36" s="2">
        <v>0.89881265339890304</v>
      </c>
      <c r="I36" s="2">
        <v>0.77165985425091133</v>
      </c>
      <c r="J36" s="2">
        <v>0.72707188341514162</v>
      </c>
      <c r="K36" s="2" t="str">
        <f t="shared" si="2"/>
        <v/>
      </c>
      <c r="L36" s="2" t="str">
        <f t="shared" si="3"/>
        <v/>
      </c>
      <c r="M36" s="2" t="str">
        <f t="shared" si="4"/>
        <v/>
      </c>
      <c r="N36" s="2" t="str">
        <f t="shared" si="5"/>
        <v/>
      </c>
      <c r="O36" s="2" t="str">
        <f t="shared" si="6"/>
        <v/>
      </c>
      <c r="P36" s="2" t="str">
        <f t="shared" si="7"/>
        <v/>
      </c>
      <c r="Q36" s="2" t="str">
        <f t="shared" si="8"/>
        <v/>
      </c>
      <c r="R36" s="2" t="str">
        <f t="shared" si="9"/>
        <v/>
      </c>
      <c r="S36" s="2" t="str">
        <f t="shared" si="10"/>
        <v/>
      </c>
      <c r="T36" s="2" t="str">
        <f t="shared" si="11"/>
        <v/>
      </c>
      <c r="U36" s="38" t="str">
        <f t="shared" si="12"/>
        <v/>
      </c>
      <c r="W36" s="49"/>
      <c r="X36" s="43"/>
    </row>
    <row r="37" spans="2:24" ht="45" x14ac:dyDescent="0.25">
      <c r="B37" s="7" t="s">
        <v>40</v>
      </c>
      <c r="C37" s="7" t="s">
        <v>47</v>
      </c>
      <c r="D37" s="13" t="s">
        <v>48</v>
      </c>
      <c r="E37" s="19">
        <v>43.55</v>
      </c>
      <c r="F37" s="2">
        <v>5.6382271263084593E-2</v>
      </c>
      <c r="G37" s="2">
        <v>0.40627904321372388</v>
      </c>
      <c r="H37" s="2">
        <v>0.2772479115844757</v>
      </c>
      <c r="I37" s="2">
        <v>0.7173041141859493</v>
      </c>
      <c r="J37" s="2">
        <v>0.10705606523505584</v>
      </c>
      <c r="K37" s="2">
        <f t="shared" si="2"/>
        <v>0.43382936275785078</v>
      </c>
      <c r="L37" s="2">
        <f t="shared" si="3"/>
        <v>0.64376742592823433</v>
      </c>
      <c r="M37" s="2">
        <f t="shared" si="4"/>
        <v>0.56634874695068538</v>
      </c>
      <c r="N37" s="2">
        <f t="shared" si="5"/>
        <v>0.8303824685115696</v>
      </c>
      <c r="O37" s="2">
        <f t="shared" si="6"/>
        <v>0.46423363914103355</v>
      </c>
      <c r="P37" s="2">
        <f t="shared" si="7"/>
        <v>100.38509086418885</v>
      </c>
      <c r="Q37" s="2">
        <f t="shared" si="8"/>
        <v>67.64865422820391</v>
      </c>
      <c r="R37" s="2">
        <f t="shared" si="9"/>
        <v>76.896082554221834</v>
      </c>
      <c r="S37" s="2">
        <f t="shared" si="10"/>
        <v>52.445712248792766</v>
      </c>
      <c r="T37" s="2">
        <f t="shared" si="11"/>
        <v>93.810521961700331</v>
      </c>
      <c r="U37" s="38">
        <f t="shared" si="12"/>
        <v>78.237212371421535</v>
      </c>
      <c r="V37" s="36">
        <v>7.6273148148148153E-4</v>
      </c>
      <c r="W37" s="55">
        <f>W34+V34+$V$3</f>
        <v>0.59456666666666691</v>
      </c>
      <c r="X37" s="54">
        <v>0.58333333333333337</v>
      </c>
    </row>
    <row r="38" spans="2:24" ht="30" x14ac:dyDescent="0.25">
      <c r="B38" s="7" t="s">
        <v>40</v>
      </c>
      <c r="C38" s="7" t="s">
        <v>7</v>
      </c>
      <c r="D38" s="13" t="s">
        <v>49</v>
      </c>
      <c r="E38" s="20"/>
      <c r="F38" s="2">
        <v>0.37292621480991905</v>
      </c>
      <c r="G38" s="2">
        <v>0.68845412956855334</v>
      </c>
      <c r="H38" s="2">
        <v>0.23277070203131855</v>
      </c>
      <c r="I38" s="2">
        <v>0.23387116319957268</v>
      </c>
      <c r="J38" s="2">
        <v>0.2986988123719746</v>
      </c>
      <c r="K38" s="2" t="str">
        <f t="shared" si="2"/>
        <v/>
      </c>
      <c r="L38" s="2" t="str">
        <f t="shared" si="3"/>
        <v/>
      </c>
      <c r="M38" s="2" t="str">
        <f t="shared" si="4"/>
        <v/>
      </c>
      <c r="N38" s="2" t="str">
        <f t="shared" si="5"/>
        <v/>
      </c>
      <c r="O38" s="2" t="str">
        <f t="shared" si="6"/>
        <v/>
      </c>
      <c r="P38" s="2" t="str">
        <f t="shared" si="7"/>
        <v/>
      </c>
      <c r="Q38" s="2" t="str">
        <f t="shared" si="8"/>
        <v/>
      </c>
      <c r="R38" s="2" t="str">
        <f t="shared" si="9"/>
        <v/>
      </c>
      <c r="S38" s="2" t="str">
        <f t="shared" si="10"/>
        <v/>
      </c>
      <c r="T38" s="2" t="str">
        <f t="shared" si="11"/>
        <v/>
      </c>
      <c r="U38" s="38" t="str">
        <f t="shared" si="12"/>
        <v/>
      </c>
      <c r="W38" s="49"/>
      <c r="X38" s="43"/>
    </row>
    <row r="39" spans="2:24" ht="45" x14ac:dyDescent="0.25">
      <c r="B39" s="7" t="s">
        <v>40</v>
      </c>
      <c r="C39" s="7" t="s">
        <v>7</v>
      </c>
      <c r="D39" s="13" t="s">
        <v>50</v>
      </c>
      <c r="E39" s="20"/>
      <c r="F39" s="2">
        <v>0.42156880916885131</v>
      </c>
      <c r="G39" s="2">
        <v>0.45234934581091335</v>
      </c>
      <c r="H39" s="2">
        <v>0.37503675434586381</v>
      </c>
      <c r="I39" s="2">
        <v>0.43477233598013532</v>
      </c>
      <c r="J39" s="2">
        <v>8.5553237678696936E-2</v>
      </c>
      <c r="K39" s="2" t="str">
        <f t="shared" si="2"/>
        <v/>
      </c>
      <c r="L39" s="2" t="str">
        <f t="shared" si="3"/>
        <v/>
      </c>
      <c r="M39" s="2" t="str">
        <f t="shared" si="4"/>
        <v/>
      </c>
      <c r="N39" s="2" t="str">
        <f t="shared" si="5"/>
        <v/>
      </c>
      <c r="O39" s="2" t="str">
        <f t="shared" si="6"/>
        <v/>
      </c>
      <c r="P39" s="2" t="str">
        <f t="shared" si="7"/>
        <v/>
      </c>
      <c r="Q39" s="2" t="str">
        <f t="shared" si="8"/>
        <v/>
      </c>
      <c r="R39" s="2" t="str">
        <f t="shared" si="9"/>
        <v/>
      </c>
      <c r="S39" s="2" t="str">
        <f t="shared" si="10"/>
        <v/>
      </c>
      <c r="T39" s="2" t="str">
        <f t="shared" si="11"/>
        <v/>
      </c>
      <c r="U39" s="38" t="str">
        <f t="shared" si="12"/>
        <v/>
      </c>
      <c r="W39" s="49"/>
      <c r="X39" s="43"/>
    </row>
    <row r="40" spans="2:24" ht="30" x14ac:dyDescent="0.25">
      <c r="B40" s="7" t="s">
        <v>40</v>
      </c>
      <c r="C40" s="7" t="s">
        <v>7</v>
      </c>
      <c r="D40" s="13" t="s">
        <v>51</v>
      </c>
      <c r="E40" s="20"/>
      <c r="F40" s="2">
        <v>0.90962440922823973</v>
      </c>
      <c r="G40" s="2">
        <v>0.78667085155497596</v>
      </c>
      <c r="H40" s="2">
        <v>0.22601413865397091</v>
      </c>
      <c r="I40" s="2">
        <v>0.51228271494881328</v>
      </c>
      <c r="J40" s="2">
        <v>0.58241174263895668</v>
      </c>
      <c r="K40" s="2" t="str">
        <f t="shared" si="2"/>
        <v/>
      </c>
      <c r="L40" s="2" t="str">
        <f t="shared" si="3"/>
        <v/>
      </c>
      <c r="M40" s="2" t="str">
        <f t="shared" si="4"/>
        <v/>
      </c>
      <c r="N40" s="2" t="str">
        <f t="shared" si="5"/>
        <v/>
      </c>
      <c r="O40" s="2" t="str">
        <f t="shared" si="6"/>
        <v/>
      </c>
      <c r="P40" s="2" t="str">
        <f t="shared" si="7"/>
        <v/>
      </c>
      <c r="Q40" s="2" t="str">
        <f t="shared" si="8"/>
        <v/>
      </c>
      <c r="R40" s="2" t="str">
        <f t="shared" si="9"/>
        <v/>
      </c>
      <c r="S40" s="2" t="str">
        <f t="shared" si="10"/>
        <v/>
      </c>
      <c r="T40" s="2" t="str">
        <f t="shared" si="11"/>
        <v/>
      </c>
      <c r="U40" s="38" t="str">
        <f t="shared" si="12"/>
        <v/>
      </c>
      <c r="W40" s="49"/>
      <c r="X40" s="43"/>
    </row>
    <row r="41" spans="2:24" ht="30" x14ac:dyDescent="0.25">
      <c r="B41" s="7" t="s">
        <v>40</v>
      </c>
      <c r="C41" s="7" t="s">
        <v>7</v>
      </c>
      <c r="D41" s="13" t="s">
        <v>52</v>
      </c>
      <c r="E41" s="20"/>
      <c r="F41" s="2">
        <v>0.7780051991364112</v>
      </c>
      <c r="G41" s="2">
        <v>0.15368867632027994</v>
      </c>
      <c r="H41" s="2">
        <v>0.47293558960265536</v>
      </c>
      <c r="I41" s="2">
        <v>0.72597842561933146</v>
      </c>
      <c r="J41" s="2">
        <v>0.92674659916576008</v>
      </c>
      <c r="K41" s="2" t="str">
        <f t="shared" si="2"/>
        <v/>
      </c>
      <c r="L41" s="2" t="str">
        <f t="shared" si="3"/>
        <v/>
      </c>
      <c r="M41" s="2" t="str">
        <f t="shared" si="4"/>
        <v/>
      </c>
      <c r="N41" s="2" t="str">
        <f t="shared" si="5"/>
        <v/>
      </c>
      <c r="O41" s="2" t="str">
        <f t="shared" si="6"/>
        <v/>
      </c>
      <c r="P41" s="2" t="str">
        <f t="shared" si="7"/>
        <v/>
      </c>
      <c r="Q41" s="2" t="str">
        <f t="shared" si="8"/>
        <v/>
      </c>
      <c r="R41" s="2" t="str">
        <f t="shared" si="9"/>
        <v/>
      </c>
      <c r="S41" s="2" t="str">
        <f t="shared" si="10"/>
        <v/>
      </c>
      <c r="T41" s="2" t="str">
        <f t="shared" si="11"/>
        <v/>
      </c>
      <c r="U41" s="38" t="str">
        <f t="shared" si="12"/>
        <v/>
      </c>
      <c r="W41" s="49"/>
      <c r="X41" s="43"/>
    </row>
    <row r="42" spans="2:24" ht="45" x14ac:dyDescent="0.25">
      <c r="B42" s="7" t="s">
        <v>40</v>
      </c>
      <c r="C42" s="7" t="s">
        <v>7</v>
      </c>
      <c r="D42" s="13" t="s">
        <v>53</v>
      </c>
      <c r="E42" s="20"/>
      <c r="F42" s="2">
        <v>0.71254423252311638</v>
      </c>
      <c r="G42" s="2">
        <v>0.80890778919108641</v>
      </c>
      <c r="H42" s="2">
        <v>0.76303784982436451</v>
      </c>
      <c r="I42" s="2">
        <v>0.54354563033087522</v>
      </c>
      <c r="J42" s="2">
        <v>0.77502558362664475</v>
      </c>
      <c r="K42" s="2" t="str">
        <f t="shared" si="2"/>
        <v/>
      </c>
      <c r="L42" s="2" t="str">
        <f t="shared" si="3"/>
        <v/>
      </c>
      <c r="M42" s="2" t="str">
        <f t="shared" si="4"/>
        <v/>
      </c>
      <c r="N42" s="2" t="str">
        <f t="shared" si="5"/>
        <v/>
      </c>
      <c r="O42" s="2" t="str">
        <f t="shared" si="6"/>
        <v/>
      </c>
      <c r="P42" s="2" t="str">
        <f t="shared" si="7"/>
        <v/>
      </c>
      <c r="Q42" s="2" t="str">
        <f t="shared" si="8"/>
        <v/>
      </c>
      <c r="R42" s="2" t="str">
        <f t="shared" si="9"/>
        <v/>
      </c>
      <c r="S42" s="2" t="str">
        <f t="shared" si="10"/>
        <v/>
      </c>
      <c r="T42" s="2" t="str">
        <f t="shared" si="11"/>
        <v/>
      </c>
      <c r="U42" s="38" t="str">
        <f t="shared" si="12"/>
        <v/>
      </c>
      <c r="W42" s="49"/>
      <c r="X42" s="43"/>
    </row>
    <row r="43" spans="2:24" ht="45" x14ac:dyDescent="0.25">
      <c r="B43" s="7" t="s">
        <v>40</v>
      </c>
      <c r="C43" s="7" t="s">
        <v>47</v>
      </c>
      <c r="D43" s="13" t="s">
        <v>54</v>
      </c>
      <c r="E43" s="19">
        <v>43.32</v>
      </c>
      <c r="F43" s="2">
        <v>5.8921095418626779E-2</v>
      </c>
      <c r="G43" s="2">
        <v>0.4500158964925508</v>
      </c>
      <c r="H43" s="2">
        <v>0.74716738347967193</v>
      </c>
      <c r="I43" s="2">
        <v>7.6317599817474213E-2</v>
      </c>
      <c r="J43" s="2">
        <v>0.87444463441685516</v>
      </c>
      <c r="K43" s="2">
        <f t="shared" si="2"/>
        <v>0.43535265725117611</v>
      </c>
      <c r="L43" s="2">
        <f t="shared" si="3"/>
        <v>0.67000953789553042</v>
      </c>
      <c r="M43" s="2">
        <f t="shared" si="4"/>
        <v>0.8483004300878032</v>
      </c>
      <c r="N43" s="2">
        <f t="shared" si="5"/>
        <v>0.44579055989048455</v>
      </c>
      <c r="O43" s="2">
        <f t="shared" si="6"/>
        <v>0.9246667806501131</v>
      </c>
      <c r="P43" s="2">
        <f t="shared" si="7"/>
        <v>99.50553712827481</v>
      </c>
      <c r="Q43" s="2">
        <f t="shared" si="8"/>
        <v>64.655795999660185</v>
      </c>
      <c r="R43" s="2">
        <f t="shared" si="9"/>
        <v>51.066813670619226</v>
      </c>
      <c r="S43" s="2">
        <f t="shared" si="10"/>
        <v>97.175678216789152</v>
      </c>
      <c r="T43" s="2">
        <f t="shared" si="11"/>
        <v>46.849309293389616</v>
      </c>
      <c r="U43" s="38">
        <f t="shared" si="12"/>
        <v>71.850626861746605</v>
      </c>
      <c r="V43" s="36">
        <v>7.0486111111111107E-4</v>
      </c>
      <c r="W43" s="55">
        <f>W37+V37+$V$3</f>
        <v>0.59671828703703722</v>
      </c>
      <c r="X43" s="42">
        <v>0.58680555555555558</v>
      </c>
    </row>
    <row r="44" spans="2:24" ht="30" x14ac:dyDescent="0.25">
      <c r="B44" s="7" t="s">
        <v>40</v>
      </c>
      <c r="C44" s="7" t="s">
        <v>7</v>
      </c>
      <c r="D44" s="13" t="s">
        <v>55</v>
      </c>
      <c r="E44" s="20"/>
      <c r="F44" s="2">
        <v>0.60490623225001117</v>
      </c>
      <c r="G44" s="2">
        <v>0.17712161391392245</v>
      </c>
      <c r="H44" s="2">
        <v>0.69676474789316445</v>
      </c>
      <c r="I44" s="2">
        <v>0.47463776859891649</v>
      </c>
      <c r="J44" s="2">
        <v>0.32523714709109686</v>
      </c>
      <c r="K44" s="2" t="str">
        <f t="shared" si="2"/>
        <v/>
      </c>
      <c r="L44" s="2" t="str">
        <f t="shared" si="3"/>
        <v/>
      </c>
      <c r="M44" s="2" t="str">
        <f t="shared" si="4"/>
        <v/>
      </c>
      <c r="N44" s="2" t="str">
        <f t="shared" si="5"/>
        <v/>
      </c>
      <c r="O44" s="2" t="str">
        <f t="shared" si="6"/>
        <v/>
      </c>
      <c r="P44" s="2" t="str">
        <f t="shared" si="7"/>
        <v/>
      </c>
      <c r="Q44" s="2" t="str">
        <f t="shared" si="8"/>
        <v/>
      </c>
      <c r="R44" s="2" t="str">
        <f t="shared" si="9"/>
        <v/>
      </c>
      <c r="S44" s="2" t="str">
        <f t="shared" si="10"/>
        <v/>
      </c>
      <c r="T44" s="2" t="str">
        <f t="shared" si="11"/>
        <v/>
      </c>
      <c r="U44" s="38" t="str">
        <f t="shared" si="12"/>
        <v/>
      </c>
      <c r="W44" s="49"/>
      <c r="X44" s="43"/>
    </row>
    <row r="45" spans="2:24" ht="75" x14ac:dyDescent="0.25">
      <c r="B45" s="7" t="s">
        <v>40</v>
      </c>
      <c r="C45" s="7" t="s">
        <v>47</v>
      </c>
      <c r="D45" s="13" t="s">
        <v>56</v>
      </c>
      <c r="E45" s="19">
        <v>26.38</v>
      </c>
      <c r="F45" s="2">
        <v>0.13821474569513603</v>
      </c>
      <c r="G45" s="2">
        <v>0.61245699498412043</v>
      </c>
      <c r="H45" s="2">
        <v>0.38872215975891411</v>
      </c>
      <c r="I45" s="2">
        <v>0.95869897693690309</v>
      </c>
      <c r="J45" s="2">
        <v>0.24721337924793174</v>
      </c>
      <c r="K45" s="2">
        <f t="shared" si="2"/>
        <v>0.48292884741708164</v>
      </c>
      <c r="L45" s="2">
        <f t="shared" si="3"/>
        <v>0.76747419699047226</v>
      </c>
      <c r="M45" s="2">
        <f t="shared" si="4"/>
        <v>0.63323329585534849</v>
      </c>
      <c r="N45" s="2">
        <f t="shared" si="5"/>
        <v>0.97521938616214188</v>
      </c>
      <c r="O45" s="2">
        <f t="shared" si="6"/>
        <v>0.54832802754875909</v>
      </c>
      <c r="P45" s="2">
        <f t="shared" si="7"/>
        <v>54.625024247551117</v>
      </c>
      <c r="Q45" s="2">
        <f t="shared" si="8"/>
        <v>34.372491092788479</v>
      </c>
      <c r="R45" s="2">
        <f t="shared" si="9"/>
        <v>41.659211814449613</v>
      </c>
      <c r="S45" s="2">
        <f t="shared" si="10"/>
        <v>27.050323623913286</v>
      </c>
      <c r="T45" s="2">
        <f t="shared" si="11"/>
        <v>48.109888013437732</v>
      </c>
      <c r="U45" s="38">
        <f t="shared" si="12"/>
        <v>41.163387758428044</v>
      </c>
      <c r="V45" s="36">
        <v>4.0937499999999996E-4</v>
      </c>
      <c r="W45" s="55">
        <f>W43+V43+$V$3</f>
        <v>0.59881203703703723</v>
      </c>
      <c r="X45" s="42">
        <v>0.58888888888888891</v>
      </c>
    </row>
    <row r="46" spans="2:24" ht="30" x14ac:dyDescent="0.25">
      <c r="B46" s="7" t="s">
        <v>40</v>
      </c>
      <c r="C46" s="7" t="s">
        <v>47</v>
      </c>
      <c r="D46" s="13" t="s">
        <v>57</v>
      </c>
      <c r="E46" s="19">
        <v>17.46</v>
      </c>
      <c r="F46" s="2">
        <v>0.45960535771936539</v>
      </c>
      <c r="G46" s="2">
        <v>0.82931364414402908</v>
      </c>
      <c r="H46" s="2">
        <v>0.67596997386252755</v>
      </c>
      <c r="I46" s="2">
        <v>0.86435260443722084</v>
      </c>
      <c r="J46" s="2">
        <v>0.53923781371556601</v>
      </c>
      <c r="K46" s="2">
        <f t="shared" si="2"/>
        <v>0.67576321463161926</v>
      </c>
      <c r="L46" s="2">
        <f t="shared" si="3"/>
        <v>0.89758818648641747</v>
      </c>
      <c r="M46" s="2">
        <f t="shared" si="4"/>
        <v>0.80558198431751649</v>
      </c>
      <c r="N46" s="2">
        <f t="shared" si="5"/>
        <v>0.91861156266233246</v>
      </c>
      <c r="O46" s="2">
        <f t="shared" si="6"/>
        <v>0.72354268822933965</v>
      </c>
      <c r="P46" s="2">
        <f t="shared" si="7"/>
        <v>25.837452560240379</v>
      </c>
      <c r="Q46" s="2">
        <f t="shared" si="8"/>
        <v>19.452127671540172</v>
      </c>
      <c r="R46" s="2">
        <f t="shared" si="9"/>
        <v>21.67377168295539</v>
      </c>
      <c r="S46" s="2">
        <f t="shared" si="10"/>
        <v>19.006945601029877</v>
      </c>
      <c r="T46" s="2">
        <f t="shared" si="11"/>
        <v>24.131264518377311</v>
      </c>
      <c r="U46" s="38">
        <f t="shared" si="12"/>
        <v>22.020312406828626</v>
      </c>
      <c r="V46" s="36">
        <v>2.2604166666666668E-4</v>
      </c>
      <c r="W46" s="55">
        <f t="shared" ref="W46:W48" si="17">W45+V45+$V$3</f>
        <v>0.60061030092592615</v>
      </c>
      <c r="X46" s="42">
        <v>0.59097222222222223</v>
      </c>
    </row>
    <row r="47" spans="2:24" ht="45" x14ac:dyDescent="0.25">
      <c r="B47" s="7" t="s">
        <v>40</v>
      </c>
      <c r="C47" s="7" t="s">
        <v>47</v>
      </c>
      <c r="D47" s="13" t="s">
        <v>58</v>
      </c>
      <c r="E47" s="19">
        <v>73.75</v>
      </c>
      <c r="F47" s="2">
        <v>0.35451891521136181</v>
      </c>
      <c r="G47" s="2">
        <v>0.51358866002340653</v>
      </c>
      <c r="H47" s="2">
        <v>0.67984090662518437</v>
      </c>
      <c r="I47" s="2">
        <v>0.70603041747171935</v>
      </c>
      <c r="J47" s="2">
        <v>0.80364875617053544</v>
      </c>
      <c r="K47" s="2">
        <f t="shared" si="2"/>
        <v>0.61271134912681713</v>
      </c>
      <c r="L47" s="2">
        <f t="shared" si="3"/>
        <v>0.70815319601404392</v>
      </c>
      <c r="M47" s="2">
        <f t="shared" si="4"/>
        <v>0.80790454397511069</v>
      </c>
      <c r="N47" s="2">
        <f t="shared" si="5"/>
        <v>0.82361825048303161</v>
      </c>
      <c r="O47" s="2">
        <f t="shared" si="6"/>
        <v>0.88218925370232126</v>
      </c>
      <c r="P47" s="2">
        <f t="shared" si="7"/>
        <v>120.36662958031066</v>
      </c>
      <c r="Q47" s="2">
        <f t="shared" si="8"/>
        <v>104.14413211027492</v>
      </c>
      <c r="R47" s="2">
        <f t="shared" si="9"/>
        <v>91.285536824845522</v>
      </c>
      <c r="S47" s="2">
        <f t="shared" si="10"/>
        <v>89.543911826562194</v>
      </c>
      <c r="T47" s="2">
        <f t="shared" si="11"/>
        <v>83.598841961053395</v>
      </c>
      <c r="U47" s="38">
        <f t="shared" si="12"/>
        <v>97.787810460609336</v>
      </c>
      <c r="V47" s="36">
        <v>9.9745370370370374E-4</v>
      </c>
      <c r="W47" s="55">
        <f t="shared" si="17"/>
        <v>0.60222523148148166</v>
      </c>
      <c r="X47" s="42">
        <v>0.59305555555555556</v>
      </c>
    </row>
    <row r="48" spans="2:24" ht="45" x14ac:dyDescent="0.25">
      <c r="B48" s="7" t="s">
        <v>59</v>
      </c>
      <c r="C48" s="7" t="s">
        <v>47</v>
      </c>
      <c r="D48" s="13" t="s">
        <v>60</v>
      </c>
      <c r="E48" s="19">
        <v>34.99</v>
      </c>
      <c r="F48" s="2">
        <v>0.60953435477496909</v>
      </c>
      <c r="G48" s="2">
        <v>2.6449920319047471E-2</v>
      </c>
      <c r="H48" s="2">
        <v>0.28848705718385548</v>
      </c>
      <c r="I48" s="2">
        <v>0.62603074068171227</v>
      </c>
      <c r="J48" s="2">
        <v>0.15323849924385102</v>
      </c>
      <c r="K48" s="2">
        <f t="shared" si="2"/>
        <v>0.76572061286498139</v>
      </c>
      <c r="L48" s="2">
        <f t="shared" si="3"/>
        <v>0.41586995219142853</v>
      </c>
      <c r="M48" s="2">
        <f t="shared" si="4"/>
        <v>0.57309223431031331</v>
      </c>
      <c r="N48" s="2">
        <f t="shared" si="5"/>
        <v>0.77561844440902739</v>
      </c>
      <c r="O48" s="2">
        <f t="shared" si="6"/>
        <v>0.49194309954631066</v>
      </c>
      <c r="P48" s="2">
        <f t="shared" si="7"/>
        <v>45.695517937127477</v>
      </c>
      <c r="Q48" s="2">
        <f t="shared" si="8"/>
        <v>84.136879367263845</v>
      </c>
      <c r="R48" s="2">
        <f t="shared" si="9"/>
        <v>61.054744603385956</v>
      </c>
      <c r="S48" s="2">
        <f t="shared" si="10"/>
        <v>45.112387736808124</v>
      </c>
      <c r="T48" s="2">
        <f t="shared" si="11"/>
        <v>71.126112008216325</v>
      </c>
      <c r="U48" s="38">
        <f t="shared" si="12"/>
        <v>61.425128330560348</v>
      </c>
      <c r="V48" s="36">
        <v>6.0023148148148143E-4</v>
      </c>
      <c r="W48" s="55">
        <f t="shared" si="17"/>
        <v>0.60461157407407429</v>
      </c>
      <c r="X48" s="42">
        <v>0.59513888888888888</v>
      </c>
    </row>
    <row r="49" spans="2:24" ht="75" x14ac:dyDescent="0.25">
      <c r="B49" s="7" t="s">
        <v>59</v>
      </c>
      <c r="C49" s="7" t="s">
        <v>47</v>
      </c>
      <c r="D49" s="13" t="s">
        <v>61</v>
      </c>
      <c r="E49" s="21"/>
      <c r="F49" s="2">
        <v>0.64208475110339192</v>
      </c>
      <c r="G49" s="2">
        <v>0.65149141519630693</v>
      </c>
      <c r="H49" s="2">
        <v>0.14313970916970908</v>
      </c>
      <c r="I49" s="2">
        <v>0.12798605426184639</v>
      </c>
      <c r="J49" s="2">
        <v>2.3087784085744301E-2</v>
      </c>
      <c r="K49" s="2" t="str">
        <f t="shared" si="2"/>
        <v/>
      </c>
      <c r="L49" s="2" t="str">
        <f t="shared" si="3"/>
        <v/>
      </c>
      <c r="M49" s="2" t="str">
        <f t="shared" si="4"/>
        <v/>
      </c>
      <c r="N49" s="2" t="str">
        <f t="shared" si="5"/>
        <v/>
      </c>
      <c r="O49" s="2" t="str">
        <f t="shared" si="6"/>
        <v/>
      </c>
      <c r="P49" s="2" t="str">
        <f t="shared" si="7"/>
        <v/>
      </c>
      <c r="Q49" s="2" t="str">
        <f t="shared" si="8"/>
        <v/>
      </c>
      <c r="R49" s="2" t="str">
        <f t="shared" si="9"/>
        <v/>
      </c>
      <c r="S49" s="2" t="str">
        <f t="shared" si="10"/>
        <v/>
      </c>
      <c r="T49" s="2" t="str">
        <f t="shared" si="11"/>
        <v/>
      </c>
      <c r="U49" s="38" t="str">
        <f t="shared" si="12"/>
        <v/>
      </c>
      <c r="W49" s="49"/>
      <c r="X49" s="42">
        <v>0.59722222222222221</v>
      </c>
    </row>
    <row r="50" spans="2:24" ht="30" x14ac:dyDescent="0.25">
      <c r="B50" s="7" t="s">
        <v>62</v>
      </c>
      <c r="C50" s="7"/>
      <c r="D50" s="13" t="s">
        <v>63</v>
      </c>
      <c r="E50" s="22">
        <v>62.62</v>
      </c>
      <c r="F50" s="2">
        <v>0.16759264557783549</v>
      </c>
      <c r="G50" s="2">
        <v>0.2222081428863435</v>
      </c>
      <c r="H50" s="2">
        <v>0.73581785470218763</v>
      </c>
      <c r="I50" s="2">
        <v>0.65922064406268099</v>
      </c>
      <c r="J50" s="2">
        <v>0.45668549214532883</v>
      </c>
      <c r="K50" s="2">
        <f t="shared" si="2"/>
        <v>0.50055558734670136</v>
      </c>
      <c r="L50" s="2">
        <f t="shared" si="3"/>
        <v>0.53332488573180614</v>
      </c>
      <c r="M50" s="2">
        <f t="shared" si="4"/>
        <v>0.8414907128213126</v>
      </c>
      <c r="N50" s="2">
        <f t="shared" si="5"/>
        <v>0.7955323864376086</v>
      </c>
      <c r="O50" s="2">
        <f t="shared" si="6"/>
        <v>0.67401129528719728</v>
      </c>
      <c r="P50" s="2">
        <f t="shared" si="7"/>
        <v>125.10099094474259</v>
      </c>
      <c r="Q50" s="2">
        <f t="shared" si="8"/>
        <v>117.41435975573397</v>
      </c>
      <c r="R50" s="2">
        <f t="shared" si="9"/>
        <v>74.415556875310543</v>
      </c>
      <c r="S50" s="2">
        <f t="shared" si="10"/>
        <v>78.714582922779741</v>
      </c>
      <c r="T50" s="2">
        <f t="shared" si="11"/>
        <v>92.906454888589835</v>
      </c>
      <c r="U50" s="38">
        <f t="shared" si="12"/>
        <v>97.710389077431344</v>
      </c>
      <c r="V50" s="36">
        <v>9.7337962962962959E-4</v>
      </c>
      <c r="W50" s="55">
        <f>W48+V48+$V$3</f>
        <v>0.60660069444444464</v>
      </c>
      <c r="X50" s="43"/>
    </row>
    <row r="51" spans="2:24" ht="75" x14ac:dyDescent="0.25">
      <c r="B51" s="7" t="s">
        <v>59</v>
      </c>
      <c r="C51" s="7" t="s">
        <v>47</v>
      </c>
      <c r="D51" s="13" t="s">
        <v>64</v>
      </c>
      <c r="E51" s="19">
        <v>45.07</v>
      </c>
      <c r="F51" s="2">
        <v>0.5738535561970185</v>
      </c>
      <c r="G51" s="2">
        <v>0.91722765544681939</v>
      </c>
      <c r="H51" s="2">
        <v>0.86530923861009101</v>
      </c>
      <c r="I51" s="2">
        <v>0.34175172131093456</v>
      </c>
      <c r="J51" s="2">
        <v>0.60905948259284148</v>
      </c>
      <c r="K51" s="2">
        <f t="shared" si="2"/>
        <v>0.74431213371821103</v>
      </c>
      <c r="L51" s="2">
        <f t="shared" si="3"/>
        <v>0.95033659326809161</v>
      </c>
      <c r="M51" s="2">
        <f t="shared" si="4"/>
        <v>0.91918554316605461</v>
      </c>
      <c r="N51" s="2">
        <f t="shared" si="5"/>
        <v>0.60505103278656081</v>
      </c>
      <c r="O51" s="2">
        <f t="shared" si="6"/>
        <v>0.76543568955570485</v>
      </c>
      <c r="P51" s="2">
        <f t="shared" si="7"/>
        <v>60.552553100072181</v>
      </c>
      <c r="Q51" s="2">
        <f t="shared" si="8"/>
        <v>47.425302065881489</v>
      </c>
      <c r="R51" s="2">
        <f t="shared" si="9"/>
        <v>49.032537919123826</v>
      </c>
      <c r="S51" s="2">
        <f t="shared" si="10"/>
        <v>74.489584444522379</v>
      </c>
      <c r="T51" s="2">
        <f t="shared" si="11"/>
        <v>58.881497969033511</v>
      </c>
      <c r="U51" s="38">
        <f t="shared" si="12"/>
        <v>58.076295099726678</v>
      </c>
      <c r="V51" s="36">
        <v>5.9374999999999999E-4</v>
      </c>
      <c r="W51" s="55">
        <f t="shared" ref="W51:W52" si="18">W50+V50+$V$3</f>
        <v>0.60896296296296315</v>
      </c>
      <c r="X51" s="42">
        <v>0.59930555555555554</v>
      </c>
    </row>
    <row r="52" spans="2:24" ht="45" x14ac:dyDescent="0.25">
      <c r="B52" s="7" t="s">
        <v>59</v>
      </c>
      <c r="C52" s="7" t="s">
        <v>47</v>
      </c>
      <c r="D52" s="13" t="s">
        <v>65</v>
      </c>
      <c r="E52" s="19">
        <v>9.9600000000000009</v>
      </c>
      <c r="F52" s="2">
        <v>3.2658578363717994E-2</v>
      </c>
      <c r="G52" s="2">
        <v>0.37362452066853136</v>
      </c>
      <c r="H52" s="2">
        <v>0.11770339945246389</v>
      </c>
      <c r="I52" s="2">
        <v>0.64792620398039802</v>
      </c>
      <c r="J52" s="2">
        <v>0.8936390149058604</v>
      </c>
      <c r="K52" s="2">
        <f t="shared" si="2"/>
        <v>0.41959514701823081</v>
      </c>
      <c r="L52" s="2">
        <f t="shared" si="3"/>
        <v>0.62417471240111877</v>
      </c>
      <c r="M52" s="2">
        <f t="shared" si="4"/>
        <v>0.47062203967147836</v>
      </c>
      <c r="N52" s="2">
        <f t="shared" si="5"/>
        <v>0.78875572238823888</v>
      </c>
      <c r="O52" s="2">
        <f t="shared" si="6"/>
        <v>0.93618340894351626</v>
      </c>
      <c r="P52" s="2">
        <f t="shared" si="7"/>
        <v>23.737166816105365</v>
      </c>
      <c r="Q52" s="2">
        <f t="shared" si="8"/>
        <v>15.957070676069492</v>
      </c>
      <c r="R52" s="2">
        <f t="shared" si="9"/>
        <v>21.163479736207556</v>
      </c>
      <c r="S52" s="2">
        <f t="shared" si="10"/>
        <v>12.627483664831685</v>
      </c>
      <c r="T52" s="2">
        <f t="shared" si="11"/>
        <v>10.638940943463064</v>
      </c>
      <c r="U52" s="38">
        <f t="shared" si="12"/>
        <v>16.824828367335435</v>
      </c>
      <c r="V52" s="36">
        <v>1.6481481481481482E-4</v>
      </c>
      <c r="W52" s="55">
        <f t="shared" si="18"/>
        <v>0.61094560185185198</v>
      </c>
      <c r="X52" s="42">
        <v>0.60138888888888886</v>
      </c>
    </row>
    <row r="53" spans="2:24" ht="45" x14ac:dyDescent="0.25">
      <c r="B53" s="7" t="s">
        <v>66</v>
      </c>
      <c r="C53" s="7" t="s">
        <v>47</v>
      </c>
      <c r="D53" s="13" t="s">
        <v>67</v>
      </c>
      <c r="E53" s="19">
        <v>137.97</v>
      </c>
      <c r="F53" s="2">
        <v>0.4357738239354163</v>
      </c>
      <c r="G53" s="2">
        <v>0.65315726954098574</v>
      </c>
      <c r="H53" s="2">
        <v>0.78085952437908202</v>
      </c>
      <c r="I53" s="2">
        <v>9.672789614167232E-2</v>
      </c>
      <c r="J53" s="2">
        <v>0.8729070477256301</v>
      </c>
      <c r="K53" s="2">
        <f t="shared" si="2"/>
        <v>0.66146429436124987</v>
      </c>
      <c r="L53" s="2">
        <f t="shared" si="3"/>
        <v>0.79189436172459149</v>
      </c>
      <c r="M53" s="2">
        <f t="shared" si="4"/>
        <v>0.86851571462744914</v>
      </c>
      <c r="N53" s="2">
        <f t="shared" si="5"/>
        <v>0.45803673768500341</v>
      </c>
      <c r="O53" s="2">
        <f t="shared" si="6"/>
        <v>0.92374422863537808</v>
      </c>
      <c r="P53" s="2">
        <f t="shared" si="7"/>
        <v>208.58268719286235</v>
      </c>
      <c r="Q53" s="2">
        <f t="shared" si="8"/>
        <v>174.22778424577774</v>
      </c>
      <c r="R53" s="2">
        <f t="shared" si="9"/>
        <v>158.85722926634944</v>
      </c>
      <c r="S53" s="2">
        <f t="shared" si="10"/>
        <v>301.22037960824747</v>
      </c>
      <c r="T53" s="2">
        <f t="shared" si="11"/>
        <v>149.35952585470469</v>
      </c>
      <c r="U53" s="38">
        <f t="shared" si="12"/>
        <v>198.44952123358831</v>
      </c>
      <c r="V53" s="36"/>
      <c r="W53" s="49"/>
      <c r="X53" s="43"/>
    </row>
    <row r="54" spans="2:24" ht="60" x14ac:dyDescent="0.25">
      <c r="B54" s="7" t="s">
        <v>66</v>
      </c>
      <c r="C54" s="7" t="s">
        <v>47</v>
      </c>
      <c r="D54" s="13" t="s">
        <v>68</v>
      </c>
      <c r="E54" s="19">
        <v>128.49</v>
      </c>
      <c r="F54" s="2">
        <v>0.78360680496804991</v>
      </c>
      <c r="G54" s="2">
        <v>0.24588533300586435</v>
      </c>
      <c r="H54" s="2">
        <v>0.31881912969253734</v>
      </c>
      <c r="I54" s="2">
        <v>0.64410612295815339</v>
      </c>
      <c r="J54" s="2">
        <v>0.8697371001946852</v>
      </c>
      <c r="K54" s="2">
        <f t="shared" si="2"/>
        <v>0.87016408298082992</v>
      </c>
      <c r="L54" s="2">
        <f t="shared" si="3"/>
        <v>0.54753119980351861</v>
      </c>
      <c r="M54" s="2">
        <f t="shared" si="4"/>
        <v>0.59129147781552238</v>
      </c>
      <c r="N54" s="2">
        <f t="shared" si="5"/>
        <v>0.78646367377489201</v>
      </c>
      <c r="O54" s="2">
        <f t="shared" si="6"/>
        <v>0.92184226011681114</v>
      </c>
      <c r="P54" s="2">
        <f t="shared" si="7"/>
        <v>147.66180598933167</v>
      </c>
      <c r="Q54" s="2">
        <f t="shared" si="8"/>
        <v>234.6715585269088</v>
      </c>
      <c r="R54" s="2">
        <f t="shared" si="9"/>
        <v>217.30399442707295</v>
      </c>
      <c r="S54" s="2">
        <f t="shared" si="10"/>
        <v>163.37690383494746</v>
      </c>
      <c r="T54" s="2">
        <f t="shared" si="11"/>
        <v>139.38393319451248</v>
      </c>
      <c r="U54" s="38">
        <f t="shared" si="12"/>
        <v>180.47963919455466</v>
      </c>
      <c r="V54" s="36">
        <v>1.8228009259259263E-3</v>
      </c>
      <c r="W54" s="55">
        <f>W52+V52+$V$3</f>
        <v>0.61249930555555565</v>
      </c>
      <c r="X54" s="43"/>
    </row>
    <row r="55" spans="2:24" x14ac:dyDescent="0.25">
      <c r="B55" s="7" t="s">
        <v>69</v>
      </c>
      <c r="C55" s="7" t="s">
        <v>7</v>
      </c>
      <c r="D55" s="13" t="s">
        <v>70</v>
      </c>
      <c r="E55" s="12"/>
      <c r="F55" s="2">
        <v>0.3037396581721995</v>
      </c>
      <c r="G55" s="2">
        <v>0.16750910257641372</v>
      </c>
      <c r="H55" s="2">
        <v>0.15538598481507016</v>
      </c>
      <c r="I55" s="2">
        <v>0.61832197299291558</v>
      </c>
      <c r="J55" s="2">
        <v>0.84497156046040733</v>
      </c>
      <c r="K55" s="2" t="str">
        <f t="shared" si="2"/>
        <v/>
      </c>
      <c r="L55" s="2" t="str">
        <f t="shared" si="3"/>
        <v/>
      </c>
      <c r="M55" s="2" t="str">
        <f t="shared" si="4"/>
        <v/>
      </c>
      <c r="N55" s="2" t="str">
        <f t="shared" si="5"/>
        <v/>
      </c>
      <c r="O55" s="2" t="str">
        <f t="shared" si="6"/>
        <v/>
      </c>
      <c r="P55" s="2" t="str">
        <f t="shared" si="7"/>
        <v/>
      </c>
      <c r="Q55" s="2" t="str">
        <f t="shared" si="8"/>
        <v/>
      </c>
      <c r="R55" s="2" t="str">
        <f t="shared" si="9"/>
        <v/>
      </c>
      <c r="S55" s="2" t="str">
        <f t="shared" si="10"/>
        <v/>
      </c>
      <c r="T55" s="2" t="str">
        <f t="shared" si="11"/>
        <v/>
      </c>
      <c r="U55" s="38" t="str">
        <f t="shared" si="12"/>
        <v/>
      </c>
      <c r="W55" s="55">
        <f t="shared" ref="W55" si="19">W54+V54+$V$3</f>
        <v>0.61571099537037044</v>
      </c>
      <c r="X55" s="53">
        <v>0.57013888888888886</v>
      </c>
    </row>
  </sheetData>
  <mergeCells count="2">
    <mergeCell ref="B2:C2"/>
    <mergeCell ref="B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C101B-B714-4F63-8832-E37DAD645D0A}">
  <dimension ref="B1:X55"/>
  <sheetViews>
    <sheetView zoomScale="80" zoomScaleNormal="80" workbookViewId="0">
      <selection activeCell="B1" sqref="B1:F1"/>
    </sheetView>
  </sheetViews>
  <sheetFormatPr baseColWidth="10" defaultRowHeight="15" x14ac:dyDescent="0.25"/>
  <cols>
    <col min="1" max="1" width="5.85546875" customWidth="1"/>
    <col min="2" max="20" width="18.5703125" customWidth="1"/>
    <col min="21" max="21" width="24.140625" style="50" bestFit="1" customWidth="1"/>
    <col min="22" max="22" width="16.140625" customWidth="1"/>
  </cols>
  <sheetData>
    <row r="1" spans="2:24" ht="15.75" x14ac:dyDescent="0.25">
      <c r="B1" s="64" t="s">
        <v>121</v>
      </c>
      <c r="C1" s="64"/>
      <c r="D1" s="64"/>
      <c r="E1" s="64"/>
      <c r="F1" s="64"/>
      <c r="U1"/>
    </row>
    <row r="2" spans="2:24" x14ac:dyDescent="0.25">
      <c r="B2" s="60" t="s">
        <v>71</v>
      </c>
      <c r="C2" s="60"/>
      <c r="U2"/>
    </row>
    <row r="3" spans="2:24" x14ac:dyDescent="0.25">
      <c r="B3" s="2" t="s">
        <v>72</v>
      </c>
      <c r="C3" s="2">
        <v>0.4</v>
      </c>
      <c r="D3" t="s">
        <v>73</v>
      </c>
      <c r="U3" t="s">
        <v>98</v>
      </c>
      <c r="V3" s="33">
        <v>1.3888888888888889E-3</v>
      </c>
    </row>
    <row r="4" spans="2:24" x14ac:dyDescent="0.25">
      <c r="B4" s="2" t="s">
        <v>74</v>
      </c>
      <c r="C4" s="2">
        <v>1</v>
      </c>
      <c r="D4" t="s">
        <v>73</v>
      </c>
      <c r="U4"/>
    </row>
    <row r="5" spans="2:24" x14ac:dyDescent="0.25">
      <c r="U5"/>
    </row>
    <row r="6" spans="2:24" ht="30" x14ac:dyDescent="0.25">
      <c r="B6" s="1" t="s">
        <v>0</v>
      </c>
      <c r="C6" s="1" t="s">
        <v>1</v>
      </c>
      <c r="D6" s="3" t="s">
        <v>2</v>
      </c>
      <c r="E6" s="4" t="s">
        <v>75</v>
      </c>
      <c r="F6" s="4" t="s">
        <v>76</v>
      </c>
      <c r="G6" s="4" t="s">
        <v>77</v>
      </c>
      <c r="H6" s="4" t="s">
        <v>78</v>
      </c>
      <c r="I6" s="4" t="s">
        <v>79</v>
      </c>
      <c r="J6" s="4" t="s">
        <v>80</v>
      </c>
      <c r="K6" s="4" t="s">
        <v>81</v>
      </c>
      <c r="L6" s="4" t="s">
        <v>82</v>
      </c>
      <c r="M6" s="4" t="s">
        <v>83</v>
      </c>
      <c r="N6" s="4" t="s">
        <v>84</v>
      </c>
      <c r="O6" s="4" t="s">
        <v>85</v>
      </c>
      <c r="P6" s="4" t="s">
        <v>86</v>
      </c>
      <c r="Q6" s="4" t="s">
        <v>87</v>
      </c>
      <c r="R6" s="4" t="s">
        <v>88</v>
      </c>
      <c r="S6" s="4" t="s">
        <v>89</v>
      </c>
      <c r="T6" s="4" t="s">
        <v>90</v>
      </c>
      <c r="U6" s="5" t="s">
        <v>91</v>
      </c>
      <c r="V6" s="45" t="s">
        <v>100</v>
      </c>
      <c r="W6" s="47" t="s">
        <v>101</v>
      </c>
      <c r="X6" s="47" t="s">
        <v>102</v>
      </c>
    </row>
    <row r="7" spans="2:24" ht="38.25" x14ac:dyDescent="0.25">
      <c r="B7" s="8" t="s">
        <v>3</v>
      </c>
      <c r="C7" s="8" t="s">
        <v>4</v>
      </c>
      <c r="D7" s="9" t="s">
        <v>5</v>
      </c>
      <c r="E7" s="23">
        <v>260.38</v>
      </c>
      <c r="F7" s="2">
        <v>0.74769426196729283</v>
      </c>
      <c r="G7" s="2">
        <v>0.83269874542607625</v>
      </c>
      <c r="H7" s="2">
        <v>0.62517721650513158</v>
      </c>
      <c r="I7" s="2">
        <v>0.72039753585446731</v>
      </c>
      <c r="J7" s="2">
        <v>0.21598030622379072</v>
      </c>
      <c r="K7" s="2">
        <f>IF($E7&gt;0,$C$3+($C$4-$C$3)*F7,"")</f>
        <v>0.84861655718037565</v>
      </c>
      <c r="L7" s="2">
        <f t="shared" ref="L7:O7" si="0">IF($E7&gt;0,$C$3+($C$4-$C$3)*G7,"")</f>
        <v>0.89961924725564568</v>
      </c>
      <c r="M7" s="2">
        <f t="shared" si="0"/>
        <v>0.77510632990307893</v>
      </c>
      <c r="N7" s="2">
        <f t="shared" si="0"/>
        <v>0.83223852151268041</v>
      </c>
      <c r="O7" s="2">
        <f t="shared" si="0"/>
        <v>0.52958818373427441</v>
      </c>
      <c r="P7" s="2">
        <f>IF($E7&gt;0,$E7/K7,"")</f>
        <v>306.82880011809095</v>
      </c>
      <c r="Q7" s="2">
        <f t="shared" ref="Q7:T7" si="1">IF($E7&gt;0,$E7/L7,"")</f>
        <v>289.43355846855013</v>
      </c>
      <c r="R7" s="2">
        <f t="shared" si="1"/>
        <v>335.92810425449437</v>
      </c>
      <c r="S7" s="2">
        <f t="shared" si="1"/>
        <v>312.86703663600207</v>
      </c>
      <c r="T7" s="2">
        <f t="shared" si="1"/>
        <v>491.66504842307432</v>
      </c>
      <c r="U7" s="38">
        <f>IF(E7&gt;0,AVERAGE(P7:T7),"")</f>
        <v>347.34450958004237</v>
      </c>
      <c r="V7" s="36">
        <v>3.5310185185185184E-3</v>
      </c>
      <c r="W7" s="48">
        <f>X7</f>
        <v>0.61111111111111105</v>
      </c>
      <c r="X7" s="39">
        <v>0.61111111111111105</v>
      </c>
    </row>
    <row r="8" spans="2:24" ht="38.25" x14ac:dyDescent="0.25">
      <c r="B8" s="8" t="s">
        <v>6</v>
      </c>
      <c r="C8" s="8" t="s">
        <v>7</v>
      </c>
      <c r="D8" s="9" t="s">
        <v>8</v>
      </c>
      <c r="E8" s="16"/>
      <c r="F8" s="2">
        <v>0.60627037519565519</v>
      </c>
      <c r="G8" s="2">
        <v>0.79133895393915477</v>
      </c>
      <c r="H8" s="2">
        <v>0.23836267837831293</v>
      </c>
      <c r="I8" s="2">
        <v>0.61930602158408476</v>
      </c>
      <c r="J8" s="2">
        <v>7.7166739526237427E-2</v>
      </c>
      <c r="K8" s="2" t="str">
        <f t="shared" ref="K8:K55" si="2">IF($E8&gt;0,$C$3+($C$4-$C$3)*F8,"")</f>
        <v/>
      </c>
      <c r="L8" s="2" t="str">
        <f t="shared" ref="L8:L55" si="3">IF($E8&gt;0,$C$3+($C$4-$C$3)*G8,"")</f>
        <v/>
      </c>
      <c r="M8" s="2" t="str">
        <f t="shared" ref="M8:M55" si="4">IF($E8&gt;0,$C$3+($C$4-$C$3)*H8,"")</f>
        <v/>
      </c>
      <c r="N8" s="2" t="str">
        <f t="shared" ref="N8:N55" si="5">IF($E8&gt;0,$C$3+($C$4-$C$3)*I8,"")</f>
        <v/>
      </c>
      <c r="O8" s="2" t="str">
        <f t="shared" ref="O8:O55" si="6">IF($E8&gt;0,$C$3+($C$4-$C$3)*J8,"")</f>
        <v/>
      </c>
      <c r="P8" s="2" t="str">
        <f t="shared" ref="P8:P55" si="7">IF($E8&gt;0,$E8/K8,"")</f>
        <v/>
      </c>
      <c r="Q8" s="2" t="str">
        <f t="shared" ref="Q8:Q55" si="8">IF($E8&gt;0,$E8/L8,"")</f>
        <v/>
      </c>
      <c r="R8" s="2" t="str">
        <f t="shared" ref="R8:R55" si="9">IF($E8&gt;0,$E8/M8,"")</f>
        <v/>
      </c>
      <c r="S8" s="2" t="str">
        <f t="shared" ref="S8:S55" si="10">IF($E8&gt;0,$E8/N8,"")</f>
        <v/>
      </c>
      <c r="T8" s="2" t="str">
        <f t="shared" ref="T8:T55" si="11">IF($E8&gt;0,$E8/O8,"")</f>
        <v/>
      </c>
      <c r="U8" s="38" t="str">
        <f t="shared" ref="U8:U55" si="12">IF(E8&gt;0,AVERAGE(P8:T8),"")</f>
        <v/>
      </c>
      <c r="W8" s="49"/>
      <c r="X8" s="40"/>
    </row>
    <row r="9" spans="2:24" ht="51" x14ac:dyDescent="0.25">
      <c r="B9" s="8" t="s">
        <v>6</v>
      </c>
      <c r="C9" s="8" t="s">
        <v>7</v>
      </c>
      <c r="D9" s="9" t="s">
        <v>9</v>
      </c>
      <c r="E9" s="16"/>
      <c r="F9" s="2">
        <v>0.11476442511250973</v>
      </c>
      <c r="G9" s="2">
        <v>4.3506816538649407E-2</v>
      </c>
      <c r="H9" s="2">
        <v>0.5271971065526897</v>
      </c>
      <c r="I9" s="2">
        <v>0.18955435935211462</v>
      </c>
      <c r="J9" s="2">
        <v>0.18983845203197014</v>
      </c>
      <c r="K9" s="2" t="str">
        <f t="shared" si="2"/>
        <v/>
      </c>
      <c r="L9" s="2" t="str">
        <f t="shared" si="3"/>
        <v/>
      </c>
      <c r="M9" s="2" t="str">
        <f t="shared" si="4"/>
        <v/>
      </c>
      <c r="N9" s="2" t="str">
        <f t="shared" si="5"/>
        <v/>
      </c>
      <c r="O9" s="2" t="str">
        <f t="shared" si="6"/>
        <v/>
      </c>
      <c r="P9" s="2" t="str">
        <f t="shared" si="7"/>
        <v/>
      </c>
      <c r="Q9" s="2" t="str">
        <f t="shared" si="8"/>
        <v/>
      </c>
      <c r="R9" s="2" t="str">
        <f t="shared" si="9"/>
        <v/>
      </c>
      <c r="S9" s="2" t="str">
        <f t="shared" si="10"/>
        <v/>
      </c>
      <c r="T9" s="2" t="str">
        <f t="shared" si="11"/>
        <v/>
      </c>
      <c r="U9" s="38" t="str">
        <f t="shared" si="12"/>
        <v/>
      </c>
      <c r="W9" s="49"/>
      <c r="X9" s="40"/>
    </row>
    <row r="10" spans="2:24" ht="25.5" x14ac:dyDescent="0.25">
      <c r="B10" s="8" t="s">
        <v>6</v>
      </c>
      <c r="C10" s="8" t="s">
        <v>4</v>
      </c>
      <c r="D10" s="9" t="s">
        <v>10</v>
      </c>
      <c r="E10" s="17">
        <v>28.74</v>
      </c>
      <c r="F10" s="2">
        <v>5.0955574120876368E-2</v>
      </c>
      <c r="G10" s="2">
        <v>0.64132725555437498</v>
      </c>
      <c r="H10" s="2">
        <v>0.23017681654884969</v>
      </c>
      <c r="I10" s="2">
        <v>0.17694381593945552</v>
      </c>
      <c r="J10" s="2">
        <v>0.51303636006010778</v>
      </c>
      <c r="K10" s="2">
        <f t="shared" si="2"/>
        <v>0.43057334447252582</v>
      </c>
      <c r="L10" s="2">
        <f t="shared" si="3"/>
        <v>0.78479635333262499</v>
      </c>
      <c r="M10" s="2">
        <f t="shared" si="4"/>
        <v>0.53810608992930986</v>
      </c>
      <c r="N10" s="2">
        <f t="shared" si="5"/>
        <v>0.50616628956367338</v>
      </c>
      <c r="O10" s="2">
        <f t="shared" si="6"/>
        <v>0.70782181603606475</v>
      </c>
      <c r="P10" s="2">
        <f t="shared" si="7"/>
        <v>66.748209959926697</v>
      </c>
      <c r="Q10" s="2">
        <f t="shared" si="8"/>
        <v>36.620965270743234</v>
      </c>
      <c r="R10" s="2">
        <f t="shared" si="9"/>
        <v>53.409542352095528</v>
      </c>
      <c r="S10" s="2">
        <f t="shared" si="10"/>
        <v>56.779759127725633</v>
      </c>
      <c r="T10" s="2">
        <f t="shared" si="11"/>
        <v>40.603439098485836</v>
      </c>
      <c r="U10" s="38">
        <f t="shared" si="12"/>
        <v>50.832383161795391</v>
      </c>
      <c r="V10" s="36">
        <v>4.9699074074074077E-4</v>
      </c>
      <c r="W10" s="48">
        <f>W7+V7+$V$3</f>
        <v>0.61603101851851849</v>
      </c>
      <c r="X10" s="39">
        <v>0.61319444444444449</v>
      </c>
    </row>
    <row r="11" spans="2:24" ht="38.25" x14ac:dyDescent="0.25">
      <c r="B11" s="8" t="s">
        <v>6</v>
      </c>
      <c r="C11" s="8" t="s">
        <v>4</v>
      </c>
      <c r="D11" s="9" t="s">
        <v>11</v>
      </c>
      <c r="E11" s="17">
        <v>257.12</v>
      </c>
      <c r="F11" s="2">
        <v>0.20143085507614111</v>
      </c>
      <c r="G11" s="2">
        <v>0.37590858806114213</v>
      </c>
      <c r="H11" s="2">
        <v>0.24917549261815786</v>
      </c>
      <c r="I11" s="2">
        <v>0.44446493058351511</v>
      </c>
      <c r="J11" s="2">
        <v>0.36538650420699204</v>
      </c>
      <c r="K11" s="2">
        <f t="shared" si="2"/>
        <v>0.52085851304568465</v>
      </c>
      <c r="L11" s="2">
        <f t="shared" si="3"/>
        <v>0.62554515283668533</v>
      </c>
      <c r="M11" s="2">
        <f t="shared" si="4"/>
        <v>0.54950529557089478</v>
      </c>
      <c r="N11" s="2">
        <f t="shared" si="5"/>
        <v>0.66667895835010915</v>
      </c>
      <c r="O11" s="2">
        <f t="shared" si="6"/>
        <v>0.61923190252419524</v>
      </c>
      <c r="P11" s="2">
        <f t="shared" si="7"/>
        <v>493.64653463472899</v>
      </c>
      <c r="Q11" s="2">
        <f t="shared" si="8"/>
        <v>411.03347829333723</v>
      </c>
      <c r="R11" s="2">
        <f t="shared" si="9"/>
        <v>467.91177823476954</v>
      </c>
      <c r="S11" s="2">
        <f t="shared" si="10"/>
        <v>385.67288914640142</v>
      </c>
      <c r="T11" s="2">
        <f t="shared" si="11"/>
        <v>415.22408479261702</v>
      </c>
      <c r="U11" s="38">
        <f t="shared" si="12"/>
        <v>434.69775302037078</v>
      </c>
      <c r="V11" s="36">
        <v>4.2991898148148147E-3</v>
      </c>
      <c r="W11" s="48">
        <f>W10+V10+$V$3</f>
        <v>0.6179168981481481</v>
      </c>
      <c r="X11" s="39">
        <v>0.61527777777777781</v>
      </c>
    </row>
    <row r="12" spans="2:24" x14ac:dyDescent="0.25">
      <c r="B12" s="8" t="s">
        <v>12</v>
      </c>
      <c r="C12" s="8" t="s">
        <v>4</v>
      </c>
      <c r="D12" s="9" t="s">
        <v>12</v>
      </c>
      <c r="E12" s="16"/>
      <c r="F12" s="2">
        <v>5.9102917922200682E-2</v>
      </c>
      <c r="G12" s="2">
        <v>0.75921178169563386</v>
      </c>
      <c r="H12" s="2">
        <v>0.66804353231782843</v>
      </c>
      <c r="I12" s="2">
        <v>0.47861990006114741</v>
      </c>
      <c r="J12" s="2">
        <v>0.63405953844073559</v>
      </c>
      <c r="K12" s="2" t="str">
        <f t="shared" si="2"/>
        <v/>
      </c>
      <c r="L12" s="2" t="str">
        <f t="shared" si="3"/>
        <v/>
      </c>
      <c r="M12" s="2" t="str">
        <f t="shared" si="4"/>
        <v/>
      </c>
      <c r="N12" s="2" t="str">
        <f t="shared" si="5"/>
        <v/>
      </c>
      <c r="O12" s="2" t="str">
        <f t="shared" si="6"/>
        <v/>
      </c>
      <c r="P12" s="2" t="str">
        <f t="shared" si="7"/>
        <v/>
      </c>
      <c r="Q12" s="2" t="str">
        <f t="shared" si="8"/>
        <v/>
      </c>
      <c r="R12" s="2" t="str">
        <f t="shared" si="9"/>
        <v/>
      </c>
      <c r="S12" s="2" t="str">
        <f t="shared" si="10"/>
        <v/>
      </c>
      <c r="T12" s="2" t="str">
        <f t="shared" si="11"/>
        <v/>
      </c>
      <c r="U12" s="38" t="str">
        <f t="shared" si="12"/>
        <v/>
      </c>
      <c r="W12" s="48">
        <f t="shared" ref="W12:W16" si="13">W11+V11+$V$3</f>
        <v>0.62360497685185179</v>
      </c>
      <c r="X12" s="40"/>
    </row>
    <row r="13" spans="2:24" ht="38.25" x14ac:dyDescent="0.25">
      <c r="B13" s="8" t="s">
        <v>13</v>
      </c>
      <c r="C13" s="8" t="s">
        <v>4</v>
      </c>
      <c r="D13" s="9" t="s">
        <v>14</v>
      </c>
      <c r="E13" s="17">
        <v>76.27</v>
      </c>
      <c r="F13" s="2">
        <v>0.1270848859774858</v>
      </c>
      <c r="G13" s="2">
        <v>0.25209052479469374</v>
      </c>
      <c r="H13" s="2">
        <v>0.89565441455172823</v>
      </c>
      <c r="I13" s="2">
        <v>0.31237333144736135</v>
      </c>
      <c r="J13" s="2">
        <v>0.67185838100997952</v>
      </c>
      <c r="K13" s="2">
        <f t="shared" si="2"/>
        <v>0.47625093158649151</v>
      </c>
      <c r="L13" s="2">
        <f t="shared" si="3"/>
        <v>0.55125431487681631</v>
      </c>
      <c r="M13" s="2">
        <f t="shared" si="4"/>
        <v>0.93739264873103689</v>
      </c>
      <c r="N13" s="2">
        <f t="shared" si="5"/>
        <v>0.58742399886841679</v>
      </c>
      <c r="O13" s="2">
        <f t="shared" si="6"/>
        <v>0.80311502860598771</v>
      </c>
      <c r="P13" s="2">
        <f t="shared" si="7"/>
        <v>160.14666836646109</v>
      </c>
      <c r="Q13" s="2">
        <f t="shared" si="8"/>
        <v>138.35719366122939</v>
      </c>
      <c r="R13" s="2">
        <f t="shared" si="9"/>
        <v>81.363983495334523</v>
      </c>
      <c r="S13" s="2">
        <f t="shared" si="10"/>
        <v>129.83807291993958</v>
      </c>
      <c r="T13" s="2">
        <f t="shared" si="11"/>
        <v>94.967716059785559</v>
      </c>
      <c r="U13" s="38">
        <f t="shared" si="12"/>
        <v>120.93472690055003</v>
      </c>
      <c r="V13" s="36">
        <v>1.2000000000000001E-3</v>
      </c>
      <c r="W13" s="48">
        <f t="shared" si="13"/>
        <v>0.62499386574074067</v>
      </c>
      <c r="X13" s="39">
        <v>0.61736111111111114</v>
      </c>
    </row>
    <row r="14" spans="2:24" ht="51" x14ac:dyDescent="0.25">
      <c r="B14" s="8" t="s">
        <v>13</v>
      </c>
      <c r="C14" s="8" t="s">
        <v>4</v>
      </c>
      <c r="D14" s="9" t="s">
        <v>15</v>
      </c>
      <c r="E14" s="17">
        <v>53.66</v>
      </c>
      <c r="F14" s="2">
        <v>4.8026409707322415E-3</v>
      </c>
      <c r="G14" s="2">
        <v>0.70285948926169362</v>
      </c>
      <c r="H14" s="2">
        <v>0.77444765210754929</v>
      </c>
      <c r="I14" s="2">
        <v>0.31082874708535524</v>
      </c>
      <c r="J14" s="2">
        <v>0.75961862113206968</v>
      </c>
      <c r="K14" s="2">
        <f t="shared" si="2"/>
        <v>0.40288158458243939</v>
      </c>
      <c r="L14" s="2">
        <f t="shared" si="3"/>
        <v>0.82171569355701624</v>
      </c>
      <c r="M14" s="2">
        <f t="shared" si="4"/>
        <v>0.86466859126452955</v>
      </c>
      <c r="N14" s="2">
        <f t="shared" si="5"/>
        <v>0.58649724825121319</v>
      </c>
      <c r="O14" s="2">
        <f t="shared" si="6"/>
        <v>0.85577117267924185</v>
      </c>
      <c r="P14" s="2">
        <f t="shared" si="7"/>
        <v>133.1905007661621</v>
      </c>
      <c r="Q14" s="2">
        <f t="shared" si="8"/>
        <v>65.302391594492164</v>
      </c>
      <c r="R14" s="2">
        <f t="shared" si="9"/>
        <v>62.058458630404559</v>
      </c>
      <c r="S14" s="2">
        <f t="shared" si="10"/>
        <v>91.49233037324656</v>
      </c>
      <c r="T14" s="2">
        <f t="shared" si="11"/>
        <v>62.703677937645033</v>
      </c>
      <c r="U14" s="38">
        <f t="shared" si="12"/>
        <v>82.949471860390076</v>
      </c>
      <c r="V14" s="36">
        <v>8.2141203703703705E-4</v>
      </c>
      <c r="W14" s="48">
        <f t="shared" si="13"/>
        <v>0.62758275462962954</v>
      </c>
      <c r="X14" s="39">
        <v>0.61944444444444446</v>
      </c>
    </row>
    <row r="15" spans="2:24" ht="51" x14ac:dyDescent="0.25">
      <c r="B15" s="8" t="s">
        <v>16</v>
      </c>
      <c r="C15" s="8" t="s">
        <v>4</v>
      </c>
      <c r="D15" s="9" t="s">
        <v>17</v>
      </c>
      <c r="E15" s="17">
        <v>64.02</v>
      </c>
      <c r="F15" s="2">
        <v>0.25333643911005366</v>
      </c>
      <c r="G15" s="2">
        <v>0.21137275383555676</v>
      </c>
      <c r="H15" s="2">
        <v>0.99369778344163384</v>
      </c>
      <c r="I15" s="2">
        <v>0.62412460105445988</v>
      </c>
      <c r="J15" s="2">
        <v>0.9924475981020765</v>
      </c>
      <c r="K15" s="2">
        <f t="shared" si="2"/>
        <v>0.55200186346603219</v>
      </c>
      <c r="L15" s="2">
        <f t="shared" si="3"/>
        <v>0.5268236523013341</v>
      </c>
      <c r="M15" s="2">
        <f t="shared" si="4"/>
        <v>0.99621867006498033</v>
      </c>
      <c r="N15" s="2">
        <f t="shared" si="5"/>
        <v>0.77447476063267595</v>
      </c>
      <c r="O15" s="2">
        <f t="shared" si="6"/>
        <v>0.99546855886124586</v>
      </c>
      <c r="P15" s="2">
        <f t="shared" si="7"/>
        <v>115.97786934634055</v>
      </c>
      <c r="Q15" s="2">
        <f t="shared" si="8"/>
        <v>121.52073985353576</v>
      </c>
      <c r="R15" s="2">
        <f t="shared" si="9"/>
        <v>64.262999604117198</v>
      </c>
      <c r="S15" s="2">
        <f t="shared" si="10"/>
        <v>82.662474304135401</v>
      </c>
      <c r="T15" s="2">
        <f t="shared" si="11"/>
        <v>64.31142342982173</v>
      </c>
      <c r="U15" s="38">
        <f t="shared" si="12"/>
        <v>89.747101307590128</v>
      </c>
      <c r="V15" s="36">
        <v>9.0370370370370355E-4</v>
      </c>
      <c r="W15" s="48">
        <f t="shared" si="13"/>
        <v>0.62979305555555543</v>
      </c>
      <c r="X15" s="39">
        <v>0.62152777777777779</v>
      </c>
    </row>
    <row r="16" spans="2:24" ht="25.5" x14ac:dyDescent="0.25">
      <c r="B16" s="8" t="s">
        <v>18</v>
      </c>
      <c r="C16" s="8" t="s">
        <v>4</v>
      </c>
      <c r="D16" s="9" t="s">
        <v>19</v>
      </c>
      <c r="E16" s="17">
        <v>69.34</v>
      </c>
      <c r="F16" s="2">
        <v>0.12622166434861604</v>
      </c>
      <c r="G16" s="2">
        <v>0.57172927110722893</v>
      </c>
      <c r="H16" s="2">
        <v>0.25795296127794176</v>
      </c>
      <c r="I16" s="2">
        <v>0.91229722079842501</v>
      </c>
      <c r="J16" s="2">
        <v>0.11227859429086673</v>
      </c>
      <c r="K16" s="2">
        <f t="shared" si="2"/>
        <v>0.47573299860916962</v>
      </c>
      <c r="L16" s="2">
        <f t="shared" si="3"/>
        <v>0.74303756266433729</v>
      </c>
      <c r="M16" s="2">
        <f t="shared" si="4"/>
        <v>0.55477177676676503</v>
      </c>
      <c r="N16" s="2">
        <f t="shared" si="5"/>
        <v>0.94737833247905501</v>
      </c>
      <c r="O16" s="2">
        <f t="shared" si="6"/>
        <v>0.46736715657452005</v>
      </c>
      <c r="P16" s="2">
        <f t="shared" si="7"/>
        <v>145.75402631879464</v>
      </c>
      <c r="Q16" s="2">
        <f t="shared" si="8"/>
        <v>93.319642887722935</v>
      </c>
      <c r="R16" s="2">
        <f t="shared" si="9"/>
        <v>124.98833376873758</v>
      </c>
      <c r="S16" s="2">
        <f t="shared" si="10"/>
        <v>73.191456488723318</v>
      </c>
      <c r="T16" s="2">
        <f t="shared" si="11"/>
        <v>148.36301401282566</v>
      </c>
      <c r="U16" s="38">
        <f t="shared" si="12"/>
        <v>117.12329469536083</v>
      </c>
      <c r="V16" s="36">
        <v>1.1504629629629629E-3</v>
      </c>
      <c r="W16" s="48">
        <f t="shared" si="13"/>
        <v>0.63208564814814805</v>
      </c>
      <c r="X16" s="39">
        <v>0.62361111111111112</v>
      </c>
    </row>
    <row r="17" spans="2:24" ht="38.25" x14ac:dyDescent="0.25">
      <c r="B17" s="8" t="s">
        <v>20</v>
      </c>
      <c r="C17" s="8" t="s">
        <v>4</v>
      </c>
      <c r="D17" s="9" t="s">
        <v>21</v>
      </c>
      <c r="E17" s="17">
        <v>17.149999999999999</v>
      </c>
      <c r="F17" s="2">
        <v>0.77142779490836544</v>
      </c>
      <c r="G17" s="2">
        <v>0.49985737467972335</v>
      </c>
      <c r="H17" s="2">
        <v>0.33540189217733107</v>
      </c>
      <c r="I17" s="2">
        <v>0.82835724804047639</v>
      </c>
      <c r="J17" s="2">
        <v>0.33835373628300791</v>
      </c>
      <c r="K17" s="2">
        <f t="shared" si="2"/>
        <v>0.86285667694501922</v>
      </c>
      <c r="L17" s="2">
        <f t="shared" si="3"/>
        <v>0.69991442480783395</v>
      </c>
      <c r="M17" s="2">
        <f t="shared" si="4"/>
        <v>0.60124113530639867</v>
      </c>
      <c r="N17" s="2">
        <f t="shared" si="5"/>
        <v>0.89701434882428588</v>
      </c>
      <c r="O17" s="2">
        <f t="shared" si="6"/>
        <v>0.60301224176980472</v>
      </c>
      <c r="P17" s="2">
        <f t="shared" si="7"/>
        <v>19.875838546814407</v>
      </c>
      <c r="Q17" s="2">
        <f t="shared" si="8"/>
        <v>24.502995497926253</v>
      </c>
      <c r="R17" s="2">
        <f t="shared" si="9"/>
        <v>28.524329080145492</v>
      </c>
      <c r="S17" s="2">
        <f t="shared" si="10"/>
        <v>19.118980674588375</v>
      </c>
      <c r="T17" s="2">
        <f t="shared" si="11"/>
        <v>28.440550310663308</v>
      </c>
      <c r="U17" s="38">
        <f t="shared" si="12"/>
        <v>24.092538822027567</v>
      </c>
      <c r="V17" s="36">
        <v>2.4374999999999996E-4</v>
      </c>
      <c r="W17" s="48">
        <f>W16+V16+$V$3</f>
        <v>0.63462499999999988</v>
      </c>
      <c r="X17" s="52">
        <v>0.62569444444444444</v>
      </c>
    </row>
    <row r="18" spans="2:24" ht="38.25" x14ac:dyDescent="0.25">
      <c r="B18" s="8" t="s">
        <v>20</v>
      </c>
      <c r="C18" s="8" t="s">
        <v>7</v>
      </c>
      <c r="D18" s="9" t="s">
        <v>22</v>
      </c>
      <c r="E18" s="16"/>
      <c r="F18" s="2">
        <v>0.79273600649406761</v>
      </c>
      <c r="G18" s="2">
        <v>0.30524921118637904</v>
      </c>
      <c r="H18" s="2">
        <v>0.82495944266420207</v>
      </c>
      <c r="I18" s="2">
        <v>0.79689399807810379</v>
      </c>
      <c r="J18" s="2">
        <v>0.73995014894381483</v>
      </c>
      <c r="K18" s="2" t="str">
        <f t="shared" si="2"/>
        <v/>
      </c>
      <c r="L18" s="2" t="str">
        <f t="shared" si="3"/>
        <v/>
      </c>
      <c r="M18" s="2" t="str">
        <f t="shared" si="4"/>
        <v/>
      </c>
      <c r="N18" s="2" t="str">
        <f t="shared" si="5"/>
        <v/>
      </c>
      <c r="O18" s="2" t="str">
        <f t="shared" si="6"/>
        <v/>
      </c>
      <c r="P18" s="2" t="str">
        <f t="shared" si="7"/>
        <v/>
      </c>
      <c r="Q18" s="2" t="str">
        <f t="shared" si="8"/>
        <v/>
      </c>
      <c r="R18" s="2" t="str">
        <f t="shared" si="9"/>
        <v/>
      </c>
      <c r="S18" s="2" t="str">
        <f t="shared" si="10"/>
        <v/>
      </c>
      <c r="T18" s="2" t="str">
        <f t="shared" si="11"/>
        <v/>
      </c>
      <c r="U18" s="38" t="str">
        <f t="shared" si="12"/>
        <v/>
      </c>
      <c r="W18" s="49"/>
      <c r="X18" s="40"/>
    </row>
    <row r="19" spans="2:24" ht="38.25" x14ac:dyDescent="0.25">
      <c r="B19" s="8" t="s">
        <v>20</v>
      </c>
      <c r="C19" s="8" t="s">
        <v>7</v>
      </c>
      <c r="D19" s="9" t="s">
        <v>23</v>
      </c>
      <c r="E19" s="16"/>
      <c r="F19" s="2">
        <v>0.20605014786783138</v>
      </c>
      <c r="G19" s="2">
        <v>0.10949518131860836</v>
      </c>
      <c r="H19" s="2">
        <v>0.63994721460928672</v>
      </c>
      <c r="I19" s="2">
        <v>0.42456528711607766</v>
      </c>
      <c r="J19" s="2">
        <v>0.25019120019665175</v>
      </c>
      <c r="K19" s="2" t="str">
        <f t="shared" si="2"/>
        <v/>
      </c>
      <c r="L19" s="2" t="str">
        <f t="shared" si="3"/>
        <v/>
      </c>
      <c r="M19" s="2" t="str">
        <f t="shared" si="4"/>
        <v/>
      </c>
      <c r="N19" s="2" t="str">
        <f t="shared" si="5"/>
        <v/>
      </c>
      <c r="O19" s="2" t="str">
        <f t="shared" si="6"/>
        <v/>
      </c>
      <c r="P19" s="2" t="str">
        <f t="shared" si="7"/>
        <v/>
      </c>
      <c r="Q19" s="2" t="str">
        <f t="shared" si="8"/>
        <v/>
      </c>
      <c r="R19" s="2" t="str">
        <f t="shared" si="9"/>
        <v/>
      </c>
      <c r="S19" s="2" t="str">
        <f t="shared" si="10"/>
        <v/>
      </c>
      <c r="T19" s="2" t="str">
        <f t="shared" si="11"/>
        <v/>
      </c>
      <c r="U19" s="38" t="str">
        <f t="shared" si="12"/>
        <v/>
      </c>
      <c r="W19" s="49"/>
      <c r="X19" s="40"/>
    </row>
    <row r="20" spans="2:24" ht="38.25" x14ac:dyDescent="0.25">
      <c r="B20" s="8" t="s">
        <v>20</v>
      </c>
      <c r="C20" s="8" t="s">
        <v>4</v>
      </c>
      <c r="D20" s="9" t="s">
        <v>24</v>
      </c>
      <c r="E20" s="17">
        <v>73.66</v>
      </c>
      <c r="F20" s="2">
        <v>0.62317114849281907</v>
      </c>
      <c r="G20" s="2">
        <v>0.32250875737631657</v>
      </c>
      <c r="H20" s="2">
        <v>8.6530088260203364E-2</v>
      </c>
      <c r="I20" s="2">
        <v>0.7061124178291982</v>
      </c>
      <c r="J20" s="2">
        <v>0.43325761479836644</v>
      </c>
      <c r="K20" s="2">
        <f t="shared" si="2"/>
        <v>0.77390268909569149</v>
      </c>
      <c r="L20" s="2">
        <f t="shared" si="3"/>
        <v>0.59350525442578994</v>
      </c>
      <c r="M20" s="2">
        <f t="shared" si="4"/>
        <v>0.45191805295612203</v>
      </c>
      <c r="N20" s="2">
        <f t="shared" si="5"/>
        <v>0.82366745069751901</v>
      </c>
      <c r="O20" s="2">
        <f t="shared" si="6"/>
        <v>0.65995456887901982</v>
      </c>
      <c r="P20" s="2">
        <f t="shared" si="7"/>
        <v>95.179925122203684</v>
      </c>
      <c r="Q20" s="2">
        <f t="shared" si="8"/>
        <v>124.11010593539777</v>
      </c>
      <c r="R20" s="2">
        <f t="shared" si="9"/>
        <v>162.99415240920206</v>
      </c>
      <c r="S20" s="2">
        <f t="shared" si="10"/>
        <v>89.4292956916306</v>
      </c>
      <c r="T20" s="2">
        <f t="shared" si="11"/>
        <v>111.61374354164528</v>
      </c>
      <c r="U20" s="38">
        <f t="shared" si="12"/>
        <v>116.66544454001587</v>
      </c>
      <c r="V20" s="36">
        <v>1.1589120370370369E-3</v>
      </c>
      <c r="W20" s="48">
        <f>W17+V17+$V$3</f>
        <v>0.63625763888888875</v>
      </c>
      <c r="X20" s="39">
        <v>0.62777777777777777</v>
      </c>
    </row>
    <row r="21" spans="2:24" ht="25.5" x14ac:dyDescent="0.25">
      <c r="B21" s="8" t="s">
        <v>25</v>
      </c>
      <c r="C21" s="8" t="s">
        <v>4</v>
      </c>
      <c r="D21" s="9" t="s">
        <v>26</v>
      </c>
      <c r="E21" s="17">
        <v>28.8</v>
      </c>
      <c r="F21" s="2">
        <v>0.83473886040577594</v>
      </c>
      <c r="G21" s="2">
        <v>3.5777558856931568E-2</v>
      </c>
      <c r="H21" s="2">
        <v>0.93758856592916628</v>
      </c>
      <c r="I21" s="2">
        <v>0.40033726651572188</v>
      </c>
      <c r="J21" s="2">
        <v>0.91866557338406163</v>
      </c>
      <c r="K21" s="2">
        <f t="shared" si="2"/>
        <v>0.90084331624346559</v>
      </c>
      <c r="L21" s="2">
        <f t="shared" si="3"/>
        <v>0.42146653531415895</v>
      </c>
      <c r="M21" s="2">
        <f t="shared" si="4"/>
        <v>0.96255313955749977</v>
      </c>
      <c r="N21" s="2">
        <f t="shared" si="5"/>
        <v>0.64020235990943308</v>
      </c>
      <c r="O21" s="2">
        <f t="shared" si="6"/>
        <v>0.95119934403043693</v>
      </c>
      <c r="P21" s="2">
        <f t="shared" si="7"/>
        <v>31.97004349224299</v>
      </c>
      <c r="Q21" s="2">
        <f t="shared" si="8"/>
        <v>68.332827370345385</v>
      </c>
      <c r="R21" s="2">
        <f t="shared" si="9"/>
        <v>29.920426017455821</v>
      </c>
      <c r="S21" s="2">
        <f t="shared" si="10"/>
        <v>44.985776066296012</v>
      </c>
      <c r="T21" s="2">
        <f t="shared" si="11"/>
        <v>30.277565034862391</v>
      </c>
      <c r="U21" s="38">
        <f t="shared" si="12"/>
        <v>41.097327596240518</v>
      </c>
      <c r="V21" s="36">
        <v>4.106481481481481E-4</v>
      </c>
      <c r="W21" s="48">
        <f>W20+V20+$V$3</f>
        <v>0.63880543981481464</v>
      </c>
      <c r="X21" s="39">
        <v>0.62986111111111109</v>
      </c>
    </row>
    <row r="22" spans="2:24" ht="38.25" x14ac:dyDescent="0.25">
      <c r="B22" s="8" t="s">
        <v>25</v>
      </c>
      <c r="C22" s="8" t="s">
        <v>7</v>
      </c>
      <c r="D22" s="9" t="s">
        <v>27</v>
      </c>
      <c r="E22" s="16"/>
      <c r="F22" s="2">
        <v>0.63135029487875627</v>
      </c>
      <c r="G22" s="2">
        <v>0.56954011934999205</v>
      </c>
      <c r="H22" s="2">
        <v>1.0928304108090758E-2</v>
      </c>
      <c r="I22" s="2">
        <v>0.98325368188612539</v>
      </c>
      <c r="J22" s="2">
        <v>0.52672398829506484</v>
      </c>
      <c r="K22" s="2" t="str">
        <f t="shared" si="2"/>
        <v/>
      </c>
      <c r="L22" s="2" t="str">
        <f t="shared" si="3"/>
        <v/>
      </c>
      <c r="M22" s="2" t="str">
        <f t="shared" si="4"/>
        <v/>
      </c>
      <c r="N22" s="2" t="str">
        <f t="shared" si="5"/>
        <v/>
      </c>
      <c r="O22" s="2" t="str">
        <f t="shared" si="6"/>
        <v/>
      </c>
      <c r="P22" s="2" t="str">
        <f t="shared" si="7"/>
        <v/>
      </c>
      <c r="Q22" s="2" t="str">
        <f t="shared" si="8"/>
        <v/>
      </c>
      <c r="R22" s="2" t="str">
        <f t="shared" si="9"/>
        <v/>
      </c>
      <c r="S22" s="2" t="str">
        <f t="shared" si="10"/>
        <v/>
      </c>
      <c r="T22" s="2" t="str">
        <f t="shared" si="11"/>
        <v/>
      </c>
      <c r="U22" s="38" t="str">
        <f t="shared" si="12"/>
        <v/>
      </c>
      <c r="W22" s="49"/>
      <c r="X22" s="40"/>
    </row>
    <row r="23" spans="2:24" ht="38.25" x14ac:dyDescent="0.25">
      <c r="B23" s="8" t="s">
        <v>25</v>
      </c>
      <c r="C23" s="8" t="s">
        <v>7</v>
      </c>
      <c r="D23" s="9" t="s">
        <v>28</v>
      </c>
      <c r="E23" s="16"/>
      <c r="F23" s="2">
        <v>0.7011828794753262</v>
      </c>
      <c r="G23" s="2">
        <v>0.15482727833316712</v>
      </c>
      <c r="H23" s="2">
        <v>0.21352953168168631</v>
      </c>
      <c r="I23" s="2">
        <v>0.54369839313799995</v>
      </c>
      <c r="J23" s="2">
        <v>0.34305963102213133</v>
      </c>
      <c r="K23" s="2" t="str">
        <f t="shared" si="2"/>
        <v/>
      </c>
      <c r="L23" s="2" t="str">
        <f t="shared" si="3"/>
        <v/>
      </c>
      <c r="M23" s="2" t="str">
        <f t="shared" si="4"/>
        <v/>
      </c>
      <c r="N23" s="2" t="str">
        <f t="shared" si="5"/>
        <v/>
      </c>
      <c r="O23" s="2" t="str">
        <f t="shared" si="6"/>
        <v/>
      </c>
      <c r="P23" s="2" t="str">
        <f t="shared" si="7"/>
        <v/>
      </c>
      <c r="Q23" s="2" t="str">
        <f t="shared" si="8"/>
        <v/>
      </c>
      <c r="R23" s="2" t="str">
        <f t="shared" si="9"/>
        <v/>
      </c>
      <c r="S23" s="2" t="str">
        <f t="shared" si="10"/>
        <v/>
      </c>
      <c r="T23" s="2" t="str">
        <f t="shared" si="11"/>
        <v/>
      </c>
      <c r="U23" s="38" t="str">
        <f t="shared" si="12"/>
        <v/>
      </c>
      <c r="W23" s="49"/>
      <c r="X23" s="40"/>
    </row>
    <row r="24" spans="2:24" ht="38.25" x14ac:dyDescent="0.25">
      <c r="B24" s="8" t="s">
        <v>25</v>
      </c>
      <c r="C24" s="8" t="s">
        <v>4</v>
      </c>
      <c r="D24" s="9" t="s">
        <v>29</v>
      </c>
      <c r="E24" s="17">
        <v>165.53</v>
      </c>
      <c r="F24" s="2">
        <v>3.2061325998274715E-2</v>
      </c>
      <c r="G24" s="2">
        <v>0.40127441892058513</v>
      </c>
      <c r="H24" s="2">
        <v>0.22287098831494512</v>
      </c>
      <c r="I24" s="2">
        <v>0.83543393014251788</v>
      </c>
      <c r="J24" s="2">
        <v>0.9232018104238201</v>
      </c>
      <c r="K24" s="2">
        <f t="shared" si="2"/>
        <v>0.41923679559896487</v>
      </c>
      <c r="L24" s="2">
        <f t="shared" si="3"/>
        <v>0.64076465135235106</v>
      </c>
      <c r="M24" s="2">
        <f t="shared" si="4"/>
        <v>0.53372259298896707</v>
      </c>
      <c r="N24" s="2">
        <f t="shared" si="5"/>
        <v>0.90126035808551075</v>
      </c>
      <c r="O24" s="2">
        <f t="shared" si="6"/>
        <v>0.95392108625429206</v>
      </c>
      <c r="P24" s="2">
        <f t="shared" si="7"/>
        <v>394.83652612959889</v>
      </c>
      <c r="Q24" s="2">
        <f t="shared" si="8"/>
        <v>258.33197828663685</v>
      </c>
      <c r="R24" s="2">
        <f t="shared" si="9"/>
        <v>310.1423889009356</v>
      </c>
      <c r="S24" s="2">
        <f t="shared" si="10"/>
        <v>183.66501812153894</v>
      </c>
      <c r="T24" s="2">
        <f t="shared" si="11"/>
        <v>173.52588425314852</v>
      </c>
      <c r="U24" s="38">
        <f t="shared" si="12"/>
        <v>264.10035913837174</v>
      </c>
      <c r="V24" s="36">
        <v>2.6061342592592594E-3</v>
      </c>
      <c r="W24" s="48">
        <f>W21+V21+$V$3</f>
        <v>0.64060497685185169</v>
      </c>
      <c r="X24" s="39">
        <v>0.13194444444444445</v>
      </c>
    </row>
    <row r="25" spans="2:24" ht="25.5" x14ac:dyDescent="0.25">
      <c r="B25" s="8" t="s">
        <v>30</v>
      </c>
      <c r="C25" s="8" t="s">
        <v>4</v>
      </c>
      <c r="D25" s="9" t="s">
        <v>31</v>
      </c>
      <c r="E25" s="17">
        <v>49.83</v>
      </c>
      <c r="F25" s="2">
        <v>0.87121681137311169</v>
      </c>
      <c r="G25" s="2">
        <v>0.58831568625350084</v>
      </c>
      <c r="H25" s="2">
        <v>0.63972066174407705</v>
      </c>
      <c r="I25" s="2">
        <v>0.33795325103545826</v>
      </c>
      <c r="J25" s="2">
        <v>0.11143738820633586</v>
      </c>
      <c r="K25" s="2">
        <f t="shared" si="2"/>
        <v>0.92273008682386704</v>
      </c>
      <c r="L25" s="2">
        <f t="shared" si="3"/>
        <v>0.75298941175210055</v>
      </c>
      <c r="M25" s="2">
        <f t="shared" si="4"/>
        <v>0.78383239704644625</v>
      </c>
      <c r="N25" s="2">
        <f t="shared" si="5"/>
        <v>0.60277195062127498</v>
      </c>
      <c r="O25" s="2">
        <f t="shared" si="6"/>
        <v>0.46686243292380153</v>
      </c>
      <c r="P25" s="2">
        <f t="shared" si="7"/>
        <v>54.002790969480621</v>
      </c>
      <c r="Q25" s="2">
        <f t="shared" si="8"/>
        <v>66.176229336416014</v>
      </c>
      <c r="R25" s="2">
        <f t="shared" si="9"/>
        <v>63.572263902033264</v>
      </c>
      <c r="S25" s="2">
        <f t="shared" si="10"/>
        <v>82.668080272548167</v>
      </c>
      <c r="T25" s="2">
        <f t="shared" si="11"/>
        <v>106.73379669452426</v>
      </c>
      <c r="U25" s="38">
        <f t="shared" si="12"/>
        <v>74.630632235000462</v>
      </c>
      <c r="V25" s="36">
        <v>7.4618055555555559E-4</v>
      </c>
      <c r="W25" s="48">
        <f>W24+V24+$V$3</f>
        <v>0.64459999999999984</v>
      </c>
      <c r="X25" s="39">
        <v>0.13402777777777777</v>
      </c>
    </row>
    <row r="26" spans="2:24" ht="38.25" x14ac:dyDescent="0.25">
      <c r="B26" s="8" t="s">
        <v>32</v>
      </c>
      <c r="C26" s="8" t="s">
        <v>4</v>
      </c>
      <c r="D26" s="9" t="s">
        <v>33</v>
      </c>
      <c r="E26" s="16"/>
      <c r="F26" s="2">
        <v>0.1619855695886433</v>
      </c>
      <c r="G26" s="2">
        <v>0.78676494822410059</v>
      </c>
      <c r="H26" s="2">
        <v>0.9967907335866798</v>
      </c>
      <c r="I26" s="2">
        <v>0.16115770644692151</v>
      </c>
      <c r="J26" s="2">
        <v>4.9849962356741995E-2</v>
      </c>
      <c r="K26" s="2" t="str">
        <f t="shared" si="2"/>
        <v/>
      </c>
      <c r="L26" s="2" t="str">
        <f t="shared" si="3"/>
        <v/>
      </c>
      <c r="M26" s="2" t="str">
        <f t="shared" si="4"/>
        <v/>
      </c>
      <c r="N26" s="2" t="str">
        <f t="shared" si="5"/>
        <v/>
      </c>
      <c r="O26" s="2" t="str">
        <f t="shared" si="6"/>
        <v/>
      </c>
      <c r="P26" s="2" t="str">
        <f t="shared" si="7"/>
        <v/>
      </c>
      <c r="Q26" s="2" t="str">
        <f t="shared" si="8"/>
        <v/>
      </c>
      <c r="R26" s="2" t="str">
        <f t="shared" si="9"/>
        <v/>
      </c>
      <c r="S26" s="2" t="str">
        <f t="shared" si="10"/>
        <v/>
      </c>
      <c r="T26" s="2" t="str">
        <f t="shared" si="11"/>
        <v/>
      </c>
      <c r="U26" s="38" t="str">
        <f t="shared" si="12"/>
        <v/>
      </c>
      <c r="W26" s="49"/>
      <c r="X26" s="40"/>
    </row>
    <row r="27" spans="2:24" ht="38.25" x14ac:dyDescent="0.25">
      <c r="B27" s="8" t="s">
        <v>32</v>
      </c>
      <c r="C27" s="8" t="s">
        <v>4</v>
      </c>
      <c r="D27" s="9" t="s">
        <v>34</v>
      </c>
      <c r="E27" s="16"/>
      <c r="F27" s="2">
        <v>0.98723255676723765</v>
      </c>
      <c r="G27" s="2">
        <v>0.38076574883308933</v>
      </c>
      <c r="H27" s="2">
        <v>0.93961444491567903</v>
      </c>
      <c r="I27" s="2">
        <v>0.62700841668456797</v>
      </c>
      <c r="J27" s="2">
        <v>0.94520034325509661</v>
      </c>
      <c r="K27" s="2" t="str">
        <f t="shared" si="2"/>
        <v/>
      </c>
      <c r="L27" s="2" t="str">
        <f t="shared" si="3"/>
        <v/>
      </c>
      <c r="M27" s="2" t="str">
        <f t="shared" si="4"/>
        <v/>
      </c>
      <c r="N27" s="2" t="str">
        <f t="shared" si="5"/>
        <v/>
      </c>
      <c r="O27" s="2" t="str">
        <f t="shared" si="6"/>
        <v/>
      </c>
      <c r="P27" s="2" t="str">
        <f t="shared" si="7"/>
        <v/>
      </c>
      <c r="Q27" s="2" t="str">
        <f t="shared" si="8"/>
        <v/>
      </c>
      <c r="R27" s="2" t="str">
        <f t="shared" si="9"/>
        <v/>
      </c>
      <c r="S27" s="2" t="str">
        <f t="shared" si="10"/>
        <v/>
      </c>
      <c r="T27" s="2" t="str">
        <f t="shared" si="11"/>
        <v/>
      </c>
      <c r="U27" s="38" t="str">
        <f t="shared" si="12"/>
        <v/>
      </c>
      <c r="W27" s="49"/>
      <c r="X27" s="40"/>
    </row>
    <row r="28" spans="2:24" ht="38.25" x14ac:dyDescent="0.25">
      <c r="B28" s="8" t="s">
        <v>32</v>
      </c>
      <c r="C28" s="8" t="s">
        <v>4</v>
      </c>
      <c r="D28" s="9" t="s">
        <v>35</v>
      </c>
      <c r="E28" s="16"/>
      <c r="F28" s="2">
        <v>0.59076341760928652</v>
      </c>
      <c r="G28" s="2">
        <v>0.23279769007354645</v>
      </c>
      <c r="H28" s="2">
        <v>0.5656228121725978</v>
      </c>
      <c r="I28" s="2">
        <v>0.27506846569740362</v>
      </c>
      <c r="J28" s="2">
        <v>0.97269153208596049</v>
      </c>
      <c r="K28" s="2" t="str">
        <f t="shared" si="2"/>
        <v/>
      </c>
      <c r="L28" s="2" t="str">
        <f t="shared" si="3"/>
        <v/>
      </c>
      <c r="M28" s="2" t="str">
        <f t="shared" si="4"/>
        <v/>
      </c>
      <c r="N28" s="2" t="str">
        <f t="shared" si="5"/>
        <v/>
      </c>
      <c r="O28" s="2" t="str">
        <f t="shared" si="6"/>
        <v/>
      </c>
      <c r="P28" s="2" t="str">
        <f t="shared" si="7"/>
        <v/>
      </c>
      <c r="Q28" s="2" t="str">
        <f t="shared" si="8"/>
        <v/>
      </c>
      <c r="R28" s="2" t="str">
        <f t="shared" si="9"/>
        <v/>
      </c>
      <c r="S28" s="2" t="str">
        <f t="shared" si="10"/>
        <v/>
      </c>
      <c r="T28" s="2" t="str">
        <f t="shared" si="11"/>
        <v/>
      </c>
      <c r="U28" s="38" t="str">
        <f t="shared" si="12"/>
        <v/>
      </c>
      <c r="W28" s="49"/>
      <c r="X28" s="40"/>
    </row>
    <row r="29" spans="2:24" ht="38.25" x14ac:dyDescent="0.25">
      <c r="B29" s="8" t="s">
        <v>36</v>
      </c>
      <c r="C29" s="8" t="s">
        <v>4</v>
      </c>
      <c r="D29" s="9" t="s">
        <v>37</v>
      </c>
      <c r="E29" s="17">
        <v>12.74</v>
      </c>
      <c r="F29" s="2">
        <v>0.54011398545776745</v>
      </c>
      <c r="G29" s="2">
        <v>0.96600821003455006</v>
      </c>
      <c r="H29" s="2">
        <v>0.98456704866916933</v>
      </c>
      <c r="I29" s="2">
        <v>0.95440630613607824</v>
      </c>
      <c r="J29" s="2">
        <v>0.19903766355470331</v>
      </c>
      <c r="K29" s="2">
        <f t="shared" si="2"/>
        <v>0.72406839127466049</v>
      </c>
      <c r="L29" s="2">
        <f t="shared" si="3"/>
        <v>0.97960492602073002</v>
      </c>
      <c r="M29" s="2">
        <f t="shared" si="4"/>
        <v>0.99074022920150162</v>
      </c>
      <c r="N29" s="2">
        <f t="shared" si="5"/>
        <v>0.97264378368164695</v>
      </c>
      <c r="O29" s="2">
        <f t="shared" si="6"/>
        <v>0.51942259813282199</v>
      </c>
      <c r="P29" s="2">
        <f t="shared" si="7"/>
        <v>17.595023002692216</v>
      </c>
      <c r="Q29" s="2">
        <f t="shared" si="8"/>
        <v>13.005242890877829</v>
      </c>
      <c r="R29" s="2">
        <f t="shared" si="9"/>
        <v>12.859072059956572</v>
      </c>
      <c r="S29" s="2">
        <f t="shared" si="10"/>
        <v>13.098320488695881</v>
      </c>
      <c r="T29" s="2">
        <f t="shared" si="11"/>
        <v>24.527234752197369</v>
      </c>
      <c r="U29" s="38">
        <f t="shared" si="12"/>
        <v>16.216978638883976</v>
      </c>
      <c r="V29" s="36">
        <v>1.6527777777777775E-4</v>
      </c>
      <c r="W29" s="48">
        <f>W25+V25+$V$3</f>
        <v>0.64673506944444425</v>
      </c>
      <c r="X29" s="39">
        <v>0.1361111111111111</v>
      </c>
    </row>
    <row r="30" spans="2:24" ht="51" x14ac:dyDescent="0.25">
      <c r="B30" s="8" t="s">
        <v>36</v>
      </c>
      <c r="C30" s="8" t="s">
        <v>4</v>
      </c>
      <c r="D30" s="9" t="s">
        <v>38</v>
      </c>
      <c r="E30" s="17">
        <v>34.43</v>
      </c>
      <c r="F30" s="2">
        <v>0.67512563197375197</v>
      </c>
      <c r="G30" s="2">
        <v>0.58272294108585221</v>
      </c>
      <c r="H30" s="2">
        <v>0.37116019903398811</v>
      </c>
      <c r="I30" s="2">
        <v>0.65300461030343615</v>
      </c>
      <c r="J30" s="2">
        <v>0.94239164744974346</v>
      </c>
      <c r="K30" s="2">
        <f t="shared" si="2"/>
        <v>0.80507537918425121</v>
      </c>
      <c r="L30" s="2">
        <f t="shared" si="3"/>
        <v>0.74963376465151133</v>
      </c>
      <c r="M30" s="2">
        <f t="shared" si="4"/>
        <v>0.62269611942039282</v>
      </c>
      <c r="N30" s="2">
        <f t="shared" si="5"/>
        <v>0.79180276618206169</v>
      </c>
      <c r="O30" s="2">
        <f t="shared" si="6"/>
        <v>0.9654349884698461</v>
      </c>
      <c r="P30" s="2">
        <f t="shared" si="7"/>
        <v>42.766181764105696</v>
      </c>
      <c r="Q30" s="2">
        <f t="shared" si="8"/>
        <v>45.929094477228851</v>
      </c>
      <c r="R30" s="2">
        <f t="shared" si="9"/>
        <v>55.291817190136875</v>
      </c>
      <c r="S30" s="2">
        <f t="shared" si="10"/>
        <v>43.483050919379338</v>
      </c>
      <c r="T30" s="2">
        <f t="shared" si="11"/>
        <v>35.66268097924376</v>
      </c>
      <c r="U30" s="38">
        <f t="shared" si="12"/>
        <v>44.626565066018898</v>
      </c>
      <c r="V30" s="36">
        <v>4.5636574074074074E-4</v>
      </c>
      <c r="W30" s="48">
        <f>W29+V29+$V$3</f>
        <v>0.64828923611111089</v>
      </c>
      <c r="X30" s="39">
        <v>0.13819444444444443</v>
      </c>
    </row>
    <row r="31" spans="2:24" ht="38.25" x14ac:dyDescent="0.25">
      <c r="B31" s="8" t="s">
        <v>36</v>
      </c>
      <c r="C31" s="8" t="s">
        <v>4</v>
      </c>
      <c r="D31" s="9" t="s">
        <v>39</v>
      </c>
      <c r="E31" s="17">
        <v>39.93</v>
      </c>
      <c r="F31" s="2">
        <v>0.65908091120883372</v>
      </c>
      <c r="G31" s="2">
        <v>0.12522729587115267</v>
      </c>
      <c r="H31" s="2">
        <v>0.77525202551543737</v>
      </c>
      <c r="I31" s="2">
        <v>0.52948734305431511</v>
      </c>
      <c r="J31" s="2">
        <v>0.19991213335477276</v>
      </c>
      <c r="K31" s="2">
        <f t="shared" si="2"/>
        <v>0.7954485467253003</v>
      </c>
      <c r="L31" s="2">
        <f t="shared" si="3"/>
        <v>0.47513637752269161</v>
      </c>
      <c r="M31" s="2">
        <f t="shared" si="4"/>
        <v>0.86515121530926242</v>
      </c>
      <c r="N31" s="2">
        <f t="shared" si="5"/>
        <v>0.71769240583258909</v>
      </c>
      <c r="O31" s="2">
        <f t="shared" si="6"/>
        <v>0.51994728001286372</v>
      </c>
      <c r="P31" s="2">
        <f t="shared" si="7"/>
        <v>50.198092842564968</v>
      </c>
      <c r="Q31" s="2">
        <f t="shared" si="8"/>
        <v>84.03902940075983</v>
      </c>
      <c r="R31" s="2">
        <f t="shared" si="9"/>
        <v>46.153781319865992</v>
      </c>
      <c r="S31" s="2">
        <f t="shared" si="10"/>
        <v>55.636648340562466</v>
      </c>
      <c r="T31" s="2">
        <f t="shared" si="11"/>
        <v>76.796247494576974</v>
      </c>
      <c r="U31" s="38">
        <f t="shared" si="12"/>
        <v>62.564759879666042</v>
      </c>
      <c r="V31" s="36">
        <v>6.2187499999999992E-4</v>
      </c>
      <c r="W31" s="48">
        <f t="shared" ref="W31:W34" si="14">W30+V30+$V$3</f>
        <v>0.65013449074074048</v>
      </c>
      <c r="X31" s="39">
        <v>0.14027777777777778</v>
      </c>
    </row>
    <row r="32" spans="2:24" ht="38.25" x14ac:dyDescent="0.25">
      <c r="B32" s="8" t="s">
        <v>40</v>
      </c>
      <c r="C32" s="8" t="s">
        <v>4</v>
      </c>
      <c r="D32" s="9" t="s">
        <v>41</v>
      </c>
      <c r="E32" s="17">
        <v>49.11</v>
      </c>
      <c r="F32" s="2">
        <v>9.9280003578500198E-3</v>
      </c>
      <c r="G32" s="2">
        <v>0.72505235907336674</v>
      </c>
      <c r="H32" s="2">
        <v>0.87203616889341073</v>
      </c>
      <c r="I32" s="2">
        <v>0.45792761192550191</v>
      </c>
      <c r="J32" s="2">
        <v>0.1004398615512393</v>
      </c>
      <c r="K32" s="2">
        <f t="shared" si="2"/>
        <v>0.40595680021471003</v>
      </c>
      <c r="L32" s="2">
        <f t="shared" si="3"/>
        <v>0.83503141544402004</v>
      </c>
      <c r="M32" s="2">
        <f t="shared" si="4"/>
        <v>0.92322170133604642</v>
      </c>
      <c r="N32" s="2">
        <f t="shared" si="5"/>
        <v>0.67475656715530108</v>
      </c>
      <c r="O32" s="2">
        <f t="shared" si="6"/>
        <v>0.46026391693074359</v>
      </c>
      <c r="P32" s="2">
        <f t="shared" si="7"/>
        <v>120.97346312224794</v>
      </c>
      <c r="Q32" s="2">
        <f t="shared" si="8"/>
        <v>58.812158550808803</v>
      </c>
      <c r="R32" s="2">
        <f t="shared" si="9"/>
        <v>53.194156862788361</v>
      </c>
      <c r="S32" s="2">
        <f t="shared" si="10"/>
        <v>72.781803676312947</v>
      </c>
      <c r="T32" s="2">
        <f t="shared" si="11"/>
        <v>106.69965251129959</v>
      </c>
      <c r="U32" s="38">
        <f t="shared" si="12"/>
        <v>82.492246944691516</v>
      </c>
      <c r="V32" s="36">
        <v>8.0694444444444433E-4</v>
      </c>
      <c r="W32" s="48">
        <f t="shared" si="14"/>
        <v>0.65214525462962936</v>
      </c>
      <c r="X32" s="39">
        <v>0.1423611111111111</v>
      </c>
    </row>
    <row r="33" spans="2:24" ht="38.25" x14ac:dyDescent="0.25">
      <c r="B33" s="8" t="s">
        <v>42</v>
      </c>
      <c r="C33" s="8" t="s">
        <v>4</v>
      </c>
      <c r="D33" s="9" t="s">
        <v>43</v>
      </c>
      <c r="E33" s="17">
        <v>37.29</v>
      </c>
      <c r="F33" s="2">
        <v>0.5290004614489624</v>
      </c>
      <c r="G33" s="2">
        <v>0.31297153908958542</v>
      </c>
      <c r="H33" s="2">
        <v>0.57734708929884293</v>
      </c>
      <c r="I33" s="2">
        <v>0.95764773932627678</v>
      </c>
      <c r="J33" s="2">
        <v>0.55135758132253454</v>
      </c>
      <c r="K33" s="2">
        <f t="shared" si="2"/>
        <v>0.71740027686937746</v>
      </c>
      <c r="L33" s="2">
        <f t="shared" si="3"/>
        <v>0.58778292345375127</v>
      </c>
      <c r="M33" s="2">
        <f t="shared" si="4"/>
        <v>0.74640825357930574</v>
      </c>
      <c r="N33" s="2">
        <f t="shared" si="5"/>
        <v>0.97458864359576602</v>
      </c>
      <c r="O33" s="2">
        <f t="shared" si="6"/>
        <v>0.7308145487935207</v>
      </c>
      <c r="P33" s="2">
        <f t="shared" si="7"/>
        <v>51.979349886408912</v>
      </c>
      <c r="Q33" s="2">
        <f t="shared" si="8"/>
        <v>63.441788646883175</v>
      </c>
      <c r="R33" s="2">
        <f t="shared" si="9"/>
        <v>49.959254632006747</v>
      </c>
      <c r="S33" s="2">
        <f t="shared" si="10"/>
        <v>38.26229686241544</v>
      </c>
      <c r="T33" s="2">
        <f t="shared" si="11"/>
        <v>51.025256765291431</v>
      </c>
      <c r="U33" s="38">
        <f t="shared" si="12"/>
        <v>50.933589358601139</v>
      </c>
      <c r="V33" s="36">
        <v>5.1041666666666672E-4</v>
      </c>
      <c r="W33" s="48">
        <f t="shared" si="14"/>
        <v>0.65434108796296264</v>
      </c>
      <c r="X33" s="39">
        <v>0.14444444444444446</v>
      </c>
    </row>
    <row r="34" spans="2:24" ht="51" x14ac:dyDescent="0.25">
      <c r="B34" s="8" t="s">
        <v>42</v>
      </c>
      <c r="C34" s="8" t="s">
        <v>4</v>
      </c>
      <c r="D34" s="9" t="s">
        <v>44</v>
      </c>
      <c r="E34" s="27">
        <v>205.37</v>
      </c>
      <c r="F34" s="2">
        <v>0.44292692011897661</v>
      </c>
      <c r="G34" s="2">
        <v>0.94837638320397744</v>
      </c>
      <c r="H34" s="2">
        <v>0.42134570505769142</v>
      </c>
      <c r="I34" s="2">
        <v>0.65152062228161767</v>
      </c>
      <c r="J34" s="2">
        <v>0.79531209306321193</v>
      </c>
      <c r="K34" s="2">
        <f t="shared" si="2"/>
        <v>0.66575615207138594</v>
      </c>
      <c r="L34" s="2">
        <f t="shared" si="3"/>
        <v>0.96902582992238651</v>
      </c>
      <c r="M34" s="2">
        <f t="shared" si="4"/>
        <v>0.65280742303461481</v>
      </c>
      <c r="N34" s="2">
        <f t="shared" si="5"/>
        <v>0.79091237336897069</v>
      </c>
      <c r="O34" s="2">
        <f t="shared" si="6"/>
        <v>0.87718725583792723</v>
      </c>
      <c r="P34" s="2">
        <f t="shared" si="7"/>
        <v>308.47630827146924</v>
      </c>
      <c r="Q34" s="2">
        <f t="shared" si="8"/>
        <v>211.93449509642997</v>
      </c>
      <c r="R34" s="2">
        <f t="shared" si="9"/>
        <v>314.59507467811125</v>
      </c>
      <c r="S34" s="2">
        <f t="shared" si="10"/>
        <v>259.66214073147682</v>
      </c>
      <c r="T34" s="2">
        <f t="shared" si="11"/>
        <v>234.1233284378051</v>
      </c>
      <c r="U34" s="38">
        <f t="shared" si="12"/>
        <v>265.75826944305851</v>
      </c>
      <c r="V34" s="36">
        <v>2.7171296296296297E-3</v>
      </c>
      <c r="W34" s="48">
        <f t="shared" si="14"/>
        <v>0.65624039351851815</v>
      </c>
      <c r="X34" s="39">
        <v>0.14652777777777778</v>
      </c>
    </row>
    <row r="35" spans="2:24" ht="63.75" x14ac:dyDescent="0.25">
      <c r="B35" s="8" t="s">
        <v>42</v>
      </c>
      <c r="C35" s="8" t="s">
        <v>7</v>
      </c>
      <c r="D35" s="24" t="s">
        <v>45</v>
      </c>
      <c r="E35" s="28"/>
      <c r="F35" s="26">
        <v>0.6734730034383849</v>
      </c>
      <c r="G35" s="2">
        <v>0.36802768935519692</v>
      </c>
      <c r="H35" s="2">
        <v>0.81983298903921775</v>
      </c>
      <c r="I35" s="2">
        <v>0.82598000630603263</v>
      </c>
      <c r="J35" s="2">
        <v>0.83658337153129525</v>
      </c>
      <c r="K35" s="2" t="str">
        <f t="shared" si="2"/>
        <v/>
      </c>
      <c r="L35" s="2" t="str">
        <f t="shared" si="3"/>
        <v/>
      </c>
      <c r="M35" s="2" t="str">
        <f t="shared" si="4"/>
        <v/>
      </c>
      <c r="N35" s="2" t="str">
        <f t="shared" si="5"/>
        <v/>
      </c>
      <c r="O35" s="2" t="str">
        <f t="shared" si="6"/>
        <v/>
      </c>
      <c r="P35" s="2" t="str">
        <f t="shared" si="7"/>
        <v/>
      </c>
      <c r="Q35" s="2" t="str">
        <f t="shared" si="8"/>
        <v/>
      </c>
      <c r="R35" s="2" t="str">
        <f t="shared" si="9"/>
        <v/>
      </c>
      <c r="S35" s="2" t="str">
        <f t="shared" si="10"/>
        <v/>
      </c>
      <c r="T35" s="2" t="str">
        <f t="shared" si="11"/>
        <v/>
      </c>
      <c r="U35" s="38" t="str">
        <f t="shared" si="12"/>
        <v/>
      </c>
      <c r="W35" s="49"/>
      <c r="X35" s="49"/>
    </row>
    <row r="36" spans="2:24" ht="38.25" x14ac:dyDescent="0.25">
      <c r="B36" s="8" t="s">
        <v>42</v>
      </c>
      <c r="C36" s="8" t="s">
        <v>7</v>
      </c>
      <c r="D36" s="24" t="s">
        <v>46</v>
      </c>
      <c r="E36" s="28"/>
      <c r="F36" s="26">
        <v>0.47753030661791507</v>
      </c>
      <c r="G36" s="2">
        <v>0.32657053694847349</v>
      </c>
      <c r="H36" s="2">
        <v>0.87819840388172044</v>
      </c>
      <c r="I36" s="2">
        <v>0.51869980058570153</v>
      </c>
      <c r="J36" s="2">
        <v>0.39658635625624117</v>
      </c>
      <c r="K36" s="2" t="str">
        <f t="shared" si="2"/>
        <v/>
      </c>
      <c r="L36" s="2" t="str">
        <f t="shared" si="3"/>
        <v/>
      </c>
      <c r="M36" s="2" t="str">
        <f t="shared" si="4"/>
        <v/>
      </c>
      <c r="N36" s="2" t="str">
        <f t="shared" si="5"/>
        <v/>
      </c>
      <c r="O36" s="2" t="str">
        <f t="shared" si="6"/>
        <v/>
      </c>
      <c r="P36" s="2" t="str">
        <f t="shared" si="7"/>
        <v/>
      </c>
      <c r="Q36" s="2" t="str">
        <f t="shared" si="8"/>
        <v/>
      </c>
      <c r="R36" s="2" t="str">
        <f t="shared" si="9"/>
        <v/>
      </c>
      <c r="S36" s="2" t="str">
        <f t="shared" si="10"/>
        <v/>
      </c>
      <c r="T36" s="2" t="str">
        <f t="shared" si="11"/>
        <v/>
      </c>
      <c r="U36" s="38" t="str">
        <f t="shared" si="12"/>
        <v/>
      </c>
      <c r="W36" s="49"/>
      <c r="X36" s="49"/>
    </row>
    <row r="37" spans="2:24" ht="45" x14ac:dyDescent="0.25">
      <c r="B37" s="7" t="s">
        <v>40</v>
      </c>
      <c r="C37" s="7" t="s">
        <v>47</v>
      </c>
      <c r="D37" s="25" t="s">
        <v>48</v>
      </c>
      <c r="E37" s="29">
        <v>43.55</v>
      </c>
      <c r="F37" s="26">
        <v>0.86487829365787527</v>
      </c>
      <c r="G37" s="2">
        <v>0.79583058621154301</v>
      </c>
      <c r="H37" s="2">
        <v>6.04797127326554E-2</v>
      </c>
      <c r="I37" s="2">
        <v>0.83028601209309549</v>
      </c>
      <c r="J37" s="2">
        <v>0.52664254478819339</v>
      </c>
      <c r="K37" s="2">
        <f t="shared" si="2"/>
        <v>0.91892697619472519</v>
      </c>
      <c r="L37" s="2">
        <f t="shared" si="3"/>
        <v>0.87749835172692581</v>
      </c>
      <c r="M37" s="2">
        <f t="shared" si="4"/>
        <v>0.43628782763959328</v>
      </c>
      <c r="N37" s="2">
        <f t="shared" si="5"/>
        <v>0.89817160725585732</v>
      </c>
      <c r="O37" s="2">
        <f t="shared" si="6"/>
        <v>0.71598552687291606</v>
      </c>
      <c r="P37" s="2">
        <f t="shared" si="7"/>
        <v>47.392231513694874</v>
      </c>
      <c r="Q37" s="2">
        <f t="shared" si="8"/>
        <v>49.629722852804392</v>
      </c>
      <c r="R37" s="2">
        <f t="shared" si="9"/>
        <v>99.819424794898438</v>
      </c>
      <c r="S37" s="2">
        <f t="shared" si="10"/>
        <v>48.487393331276998</v>
      </c>
      <c r="T37" s="2">
        <f t="shared" si="11"/>
        <v>60.825251859776643</v>
      </c>
      <c r="U37" s="38">
        <f t="shared" si="12"/>
        <v>61.23080487049026</v>
      </c>
      <c r="V37" s="36">
        <v>6.1458333333333341E-4</v>
      </c>
      <c r="W37" s="48">
        <f>W34+V34+$V$3</f>
        <v>0.6603464120370367</v>
      </c>
      <c r="X37" s="49"/>
    </row>
    <row r="38" spans="2:24" ht="30" x14ac:dyDescent="0.25">
      <c r="B38" s="7" t="s">
        <v>40</v>
      </c>
      <c r="C38" s="7" t="s">
        <v>7</v>
      </c>
      <c r="D38" s="25" t="s">
        <v>49</v>
      </c>
      <c r="E38" s="30"/>
      <c r="F38" s="26">
        <v>0.58564758876809198</v>
      </c>
      <c r="G38" s="2">
        <v>0.27243788227937737</v>
      </c>
      <c r="H38" s="2">
        <v>0.71611003375676252</v>
      </c>
      <c r="I38" s="2">
        <v>0.24904008034471825</v>
      </c>
      <c r="J38" s="2">
        <v>0.65780336637968828</v>
      </c>
      <c r="K38" s="2" t="str">
        <f t="shared" si="2"/>
        <v/>
      </c>
      <c r="L38" s="2" t="str">
        <f t="shared" si="3"/>
        <v/>
      </c>
      <c r="M38" s="2" t="str">
        <f t="shared" si="4"/>
        <v/>
      </c>
      <c r="N38" s="2" t="str">
        <f t="shared" si="5"/>
        <v/>
      </c>
      <c r="O38" s="2" t="str">
        <f t="shared" si="6"/>
        <v/>
      </c>
      <c r="P38" s="2" t="str">
        <f t="shared" si="7"/>
        <v/>
      </c>
      <c r="Q38" s="2" t="str">
        <f t="shared" si="8"/>
        <v/>
      </c>
      <c r="R38" s="2" t="str">
        <f t="shared" si="9"/>
        <v/>
      </c>
      <c r="S38" s="2" t="str">
        <f t="shared" si="10"/>
        <v/>
      </c>
      <c r="T38" s="2" t="str">
        <f t="shared" si="11"/>
        <v/>
      </c>
      <c r="U38" s="38" t="str">
        <f t="shared" si="12"/>
        <v/>
      </c>
      <c r="W38" s="49"/>
      <c r="X38" s="49"/>
    </row>
    <row r="39" spans="2:24" ht="45" x14ac:dyDescent="0.25">
      <c r="B39" s="7" t="s">
        <v>40</v>
      </c>
      <c r="C39" s="7" t="s">
        <v>7</v>
      </c>
      <c r="D39" s="25" t="s">
        <v>50</v>
      </c>
      <c r="E39" s="30"/>
      <c r="F39" s="26">
        <v>0.69985429812016553</v>
      </c>
      <c r="G39" s="2">
        <v>0.94473856296261394</v>
      </c>
      <c r="H39" s="2">
        <v>0.27096344872837574</v>
      </c>
      <c r="I39" s="2">
        <v>0.35956579844521941</v>
      </c>
      <c r="J39" s="2">
        <v>0.5638969250419642</v>
      </c>
      <c r="K39" s="2" t="str">
        <f t="shared" si="2"/>
        <v/>
      </c>
      <c r="L39" s="2" t="str">
        <f t="shared" si="3"/>
        <v/>
      </c>
      <c r="M39" s="2" t="str">
        <f t="shared" si="4"/>
        <v/>
      </c>
      <c r="N39" s="2" t="str">
        <f t="shared" si="5"/>
        <v/>
      </c>
      <c r="O39" s="2" t="str">
        <f t="shared" si="6"/>
        <v/>
      </c>
      <c r="P39" s="2" t="str">
        <f t="shared" si="7"/>
        <v/>
      </c>
      <c r="Q39" s="2" t="str">
        <f t="shared" si="8"/>
        <v/>
      </c>
      <c r="R39" s="2" t="str">
        <f t="shared" si="9"/>
        <v/>
      </c>
      <c r="S39" s="2" t="str">
        <f t="shared" si="10"/>
        <v/>
      </c>
      <c r="T39" s="2" t="str">
        <f t="shared" si="11"/>
        <v/>
      </c>
      <c r="U39" s="38" t="str">
        <f t="shared" si="12"/>
        <v/>
      </c>
      <c r="W39" s="49"/>
      <c r="X39" s="49"/>
    </row>
    <row r="40" spans="2:24" ht="30" x14ac:dyDescent="0.25">
      <c r="B40" s="7" t="s">
        <v>40</v>
      </c>
      <c r="C40" s="7" t="s">
        <v>7</v>
      </c>
      <c r="D40" s="25" t="s">
        <v>51</v>
      </c>
      <c r="E40" s="30"/>
      <c r="F40" s="26">
        <v>0.59285890478658054</v>
      </c>
      <c r="G40" s="2">
        <v>0.44438604624708555</v>
      </c>
      <c r="H40" s="2">
        <v>0.31875126889372074</v>
      </c>
      <c r="I40" s="2">
        <v>0.10526313950305211</v>
      </c>
      <c r="J40" s="2">
        <v>0.83417213063137463</v>
      </c>
      <c r="K40" s="2" t="str">
        <f t="shared" si="2"/>
        <v/>
      </c>
      <c r="L40" s="2" t="str">
        <f t="shared" si="3"/>
        <v/>
      </c>
      <c r="M40" s="2" t="str">
        <f t="shared" si="4"/>
        <v/>
      </c>
      <c r="N40" s="2" t="str">
        <f t="shared" si="5"/>
        <v/>
      </c>
      <c r="O40" s="2" t="str">
        <f t="shared" si="6"/>
        <v/>
      </c>
      <c r="P40" s="2" t="str">
        <f t="shared" si="7"/>
        <v/>
      </c>
      <c r="Q40" s="2" t="str">
        <f t="shared" si="8"/>
        <v/>
      </c>
      <c r="R40" s="2" t="str">
        <f t="shared" si="9"/>
        <v/>
      </c>
      <c r="S40" s="2" t="str">
        <f t="shared" si="10"/>
        <v/>
      </c>
      <c r="T40" s="2" t="str">
        <f t="shared" si="11"/>
        <v/>
      </c>
      <c r="U40" s="38" t="str">
        <f t="shared" si="12"/>
        <v/>
      </c>
      <c r="W40" s="49"/>
      <c r="X40" s="49"/>
    </row>
    <row r="41" spans="2:24" ht="30" x14ac:dyDescent="0.25">
      <c r="B41" s="7" t="s">
        <v>40</v>
      </c>
      <c r="C41" s="7" t="s">
        <v>7</v>
      </c>
      <c r="D41" s="25" t="s">
        <v>52</v>
      </c>
      <c r="E41" s="30"/>
      <c r="F41" s="26">
        <v>0.9961681251256721</v>
      </c>
      <c r="G41" s="2">
        <v>0.76652145796239446</v>
      </c>
      <c r="H41" s="2">
        <v>0.63368296770140986</v>
      </c>
      <c r="I41" s="2">
        <v>0.35115491920165087</v>
      </c>
      <c r="J41" s="2">
        <v>0.128437227876261</v>
      </c>
      <c r="K41" s="2" t="str">
        <f t="shared" si="2"/>
        <v/>
      </c>
      <c r="L41" s="2" t="str">
        <f t="shared" si="3"/>
        <v/>
      </c>
      <c r="M41" s="2" t="str">
        <f t="shared" si="4"/>
        <v/>
      </c>
      <c r="N41" s="2" t="str">
        <f t="shared" si="5"/>
        <v/>
      </c>
      <c r="O41" s="2" t="str">
        <f t="shared" si="6"/>
        <v/>
      </c>
      <c r="P41" s="2" t="str">
        <f t="shared" si="7"/>
        <v/>
      </c>
      <c r="Q41" s="2" t="str">
        <f t="shared" si="8"/>
        <v/>
      </c>
      <c r="R41" s="2" t="str">
        <f t="shared" si="9"/>
        <v/>
      </c>
      <c r="S41" s="2" t="str">
        <f t="shared" si="10"/>
        <v/>
      </c>
      <c r="T41" s="2" t="str">
        <f t="shared" si="11"/>
        <v/>
      </c>
      <c r="U41" s="38" t="str">
        <f t="shared" si="12"/>
        <v/>
      </c>
      <c r="W41" s="49"/>
      <c r="X41" s="49"/>
    </row>
    <row r="42" spans="2:24" ht="45" x14ac:dyDescent="0.25">
      <c r="B42" s="7" t="s">
        <v>40</v>
      </c>
      <c r="C42" s="7" t="s">
        <v>7</v>
      </c>
      <c r="D42" s="25" t="s">
        <v>53</v>
      </c>
      <c r="E42" s="30"/>
      <c r="F42" s="26">
        <v>0.13695802625782461</v>
      </c>
      <c r="G42" s="2">
        <v>0.66149383474660228</v>
      </c>
      <c r="H42" s="2">
        <v>0.24905555797034107</v>
      </c>
      <c r="I42" s="2">
        <v>0.166278141456909</v>
      </c>
      <c r="J42" s="2">
        <v>0.11790642846908939</v>
      </c>
      <c r="K42" s="2" t="str">
        <f t="shared" si="2"/>
        <v/>
      </c>
      <c r="L42" s="2" t="str">
        <f t="shared" si="3"/>
        <v/>
      </c>
      <c r="M42" s="2" t="str">
        <f t="shared" si="4"/>
        <v/>
      </c>
      <c r="N42" s="2" t="str">
        <f t="shared" si="5"/>
        <v/>
      </c>
      <c r="O42" s="2" t="str">
        <f t="shared" si="6"/>
        <v/>
      </c>
      <c r="P42" s="2" t="str">
        <f t="shared" si="7"/>
        <v/>
      </c>
      <c r="Q42" s="2" t="str">
        <f t="shared" si="8"/>
        <v/>
      </c>
      <c r="R42" s="2" t="str">
        <f t="shared" si="9"/>
        <v/>
      </c>
      <c r="S42" s="2" t="str">
        <f t="shared" si="10"/>
        <v/>
      </c>
      <c r="T42" s="2" t="str">
        <f t="shared" si="11"/>
        <v/>
      </c>
      <c r="U42" s="38" t="str">
        <f t="shared" si="12"/>
        <v/>
      </c>
      <c r="W42" s="49"/>
      <c r="X42" s="49"/>
    </row>
    <row r="43" spans="2:24" ht="45" x14ac:dyDescent="0.25">
      <c r="B43" s="7" t="s">
        <v>40</v>
      </c>
      <c r="C43" s="7" t="s">
        <v>47</v>
      </c>
      <c r="D43" s="25" t="s">
        <v>54</v>
      </c>
      <c r="E43" s="29">
        <v>43.32</v>
      </c>
      <c r="F43" s="26">
        <v>0.1975945573793948</v>
      </c>
      <c r="G43" s="2">
        <v>0.35782336050794372</v>
      </c>
      <c r="H43" s="2">
        <v>0.35909405912211734</v>
      </c>
      <c r="I43" s="2">
        <v>0.45213509223394799</v>
      </c>
      <c r="J43" s="2">
        <v>6.8740450611075032E-2</v>
      </c>
      <c r="K43" s="2">
        <f t="shared" si="2"/>
        <v>0.51855673442763695</v>
      </c>
      <c r="L43" s="2">
        <f t="shared" si="3"/>
        <v>0.61469401630476628</v>
      </c>
      <c r="M43" s="2">
        <f t="shared" si="4"/>
        <v>0.61545643547327045</v>
      </c>
      <c r="N43" s="2">
        <f t="shared" si="5"/>
        <v>0.67128105534036875</v>
      </c>
      <c r="O43" s="2">
        <f t="shared" si="6"/>
        <v>0.44124427036664504</v>
      </c>
      <c r="P43" s="2">
        <f t="shared" si="7"/>
        <v>83.539557244039955</v>
      </c>
      <c r="Q43" s="2">
        <f t="shared" si="8"/>
        <v>70.474087677668024</v>
      </c>
      <c r="R43" s="2">
        <f t="shared" si="9"/>
        <v>70.386785324111557</v>
      </c>
      <c r="S43" s="2">
        <f t="shared" si="10"/>
        <v>64.533327218708521</v>
      </c>
      <c r="T43" s="2">
        <f t="shared" si="11"/>
        <v>98.176912221441242</v>
      </c>
      <c r="U43" s="38">
        <f t="shared" si="12"/>
        <v>77.422133937193848</v>
      </c>
      <c r="V43" s="36">
        <v>7.5787037037037045E-4</v>
      </c>
      <c r="W43" s="48">
        <f>W37+V37+$V$3</f>
        <v>0.66234988425925889</v>
      </c>
      <c r="X43" s="49"/>
    </row>
    <row r="44" spans="2:24" ht="30" x14ac:dyDescent="0.25">
      <c r="B44" s="7" t="s">
        <v>40</v>
      </c>
      <c r="C44" s="7" t="s">
        <v>7</v>
      </c>
      <c r="D44" s="25" t="s">
        <v>55</v>
      </c>
      <c r="E44" s="30"/>
      <c r="F44" s="26">
        <v>0.9417782360246717</v>
      </c>
      <c r="G44" s="2">
        <v>0.61475915848091256</v>
      </c>
      <c r="H44" s="2">
        <v>0.9562983986970226</v>
      </c>
      <c r="I44" s="2">
        <v>0.98382066127125223</v>
      </c>
      <c r="J44" s="2">
        <v>0.70205015105106305</v>
      </c>
      <c r="K44" s="2" t="str">
        <f t="shared" si="2"/>
        <v/>
      </c>
      <c r="L44" s="2" t="str">
        <f t="shared" si="3"/>
        <v/>
      </c>
      <c r="M44" s="2" t="str">
        <f t="shared" si="4"/>
        <v/>
      </c>
      <c r="N44" s="2" t="str">
        <f t="shared" si="5"/>
        <v/>
      </c>
      <c r="O44" s="2" t="str">
        <f t="shared" si="6"/>
        <v/>
      </c>
      <c r="P44" s="2" t="str">
        <f t="shared" si="7"/>
        <v/>
      </c>
      <c r="Q44" s="2" t="str">
        <f t="shared" si="8"/>
        <v/>
      </c>
      <c r="R44" s="2" t="str">
        <f t="shared" si="9"/>
        <v/>
      </c>
      <c r="S44" s="2" t="str">
        <f t="shared" si="10"/>
        <v/>
      </c>
      <c r="T44" s="2" t="str">
        <f t="shared" si="11"/>
        <v/>
      </c>
      <c r="U44" s="38" t="str">
        <f t="shared" si="12"/>
        <v/>
      </c>
      <c r="W44" s="49"/>
      <c r="X44" s="49"/>
    </row>
    <row r="45" spans="2:24" ht="75" x14ac:dyDescent="0.25">
      <c r="B45" s="7" t="s">
        <v>40</v>
      </c>
      <c r="C45" s="7" t="s">
        <v>47</v>
      </c>
      <c r="D45" s="25" t="s">
        <v>56</v>
      </c>
      <c r="E45" s="31">
        <v>26.38</v>
      </c>
      <c r="F45" s="26">
        <v>0.78489392157430771</v>
      </c>
      <c r="G45" s="2">
        <v>0.74591252851640322</v>
      </c>
      <c r="H45" s="2">
        <v>0.12482141729937724</v>
      </c>
      <c r="I45" s="2">
        <v>0.95252131507511173</v>
      </c>
      <c r="J45" s="2">
        <v>0.96491881034909743</v>
      </c>
      <c r="K45" s="2">
        <f t="shared" si="2"/>
        <v>0.8709363529445846</v>
      </c>
      <c r="L45" s="2">
        <f t="shared" si="3"/>
        <v>0.84754751710984189</v>
      </c>
      <c r="M45" s="2">
        <f t="shared" si="4"/>
        <v>0.47489285037962636</v>
      </c>
      <c r="N45" s="2">
        <f t="shared" si="5"/>
        <v>0.97151278904506699</v>
      </c>
      <c r="O45" s="2">
        <f t="shared" si="6"/>
        <v>0.97895128620945848</v>
      </c>
      <c r="P45" s="2">
        <f t="shared" si="7"/>
        <v>30.289239748473893</v>
      </c>
      <c r="Q45" s="2">
        <f t="shared" si="8"/>
        <v>31.125098554894546</v>
      </c>
      <c r="R45" s="2">
        <f t="shared" si="9"/>
        <v>55.549372829917303</v>
      </c>
      <c r="S45" s="2">
        <f t="shared" si="10"/>
        <v>27.15352828852598</v>
      </c>
      <c r="T45" s="2">
        <f t="shared" si="11"/>
        <v>26.947203984117017</v>
      </c>
      <c r="U45" s="38">
        <f t="shared" si="12"/>
        <v>34.212888681185746</v>
      </c>
      <c r="V45" s="36">
        <v>3.4710648148148144E-4</v>
      </c>
      <c r="W45" s="48">
        <f>W43+V43+$V$3</f>
        <v>0.66449664351851812</v>
      </c>
      <c r="X45" s="49"/>
    </row>
    <row r="46" spans="2:24" ht="30" x14ac:dyDescent="0.25">
      <c r="B46" s="7" t="s">
        <v>40</v>
      </c>
      <c r="C46" s="7" t="s">
        <v>47</v>
      </c>
      <c r="D46" s="25" t="s">
        <v>57</v>
      </c>
      <c r="E46" s="31">
        <v>17.46</v>
      </c>
      <c r="F46" s="26">
        <v>0.40278421455826718</v>
      </c>
      <c r="G46" s="2">
        <v>0.392766876360094</v>
      </c>
      <c r="H46" s="2">
        <v>0.80900969524732513</v>
      </c>
      <c r="I46" s="2">
        <v>0.74990930169774916</v>
      </c>
      <c r="J46" s="2">
        <v>0.53588252079754661</v>
      </c>
      <c r="K46" s="2">
        <f t="shared" si="2"/>
        <v>0.64167052873496033</v>
      </c>
      <c r="L46" s="2">
        <f t="shared" si="3"/>
        <v>0.63566012581605635</v>
      </c>
      <c r="M46" s="2">
        <f t="shared" si="4"/>
        <v>0.88540581714839506</v>
      </c>
      <c r="N46" s="2">
        <f t="shared" si="5"/>
        <v>0.84994558101864948</v>
      </c>
      <c r="O46" s="2">
        <f t="shared" si="6"/>
        <v>0.72152951247852792</v>
      </c>
      <c r="P46" s="2">
        <f t="shared" si="7"/>
        <v>27.210225837271995</v>
      </c>
      <c r="Q46" s="2">
        <f t="shared" si="8"/>
        <v>27.467508643215531</v>
      </c>
      <c r="R46" s="2">
        <f t="shared" si="9"/>
        <v>19.719771049430189</v>
      </c>
      <c r="S46" s="2">
        <f t="shared" si="10"/>
        <v>20.542491648788154</v>
      </c>
      <c r="T46" s="2">
        <f t="shared" si="11"/>
        <v>24.198594372145788</v>
      </c>
      <c r="U46" s="38">
        <f t="shared" si="12"/>
        <v>23.827718310170333</v>
      </c>
      <c r="V46" s="36">
        <v>2.4224537037037034E-4</v>
      </c>
      <c r="W46" s="48">
        <f>W45+V45+$V$3</f>
        <v>0.66623263888888851</v>
      </c>
      <c r="X46" s="49"/>
    </row>
    <row r="47" spans="2:24" ht="45" x14ac:dyDescent="0.25">
      <c r="B47" s="7" t="s">
        <v>40</v>
      </c>
      <c r="C47" s="7" t="s">
        <v>47</v>
      </c>
      <c r="D47" s="25" t="s">
        <v>58</v>
      </c>
      <c r="E47" s="31">
        <v>73.75</v>
      </c>
      <c r="F47" s="26">
        <v>4.531939178509059E-2</v>
      </c>
      <c r="G47" s="2">
        <v>0.60647268444124824</v>
      </c>
      <c r="H47" s="2">
        <v>0.10461354532695144</v>
      </c>
      <c r="I47" s="2">
        <v>0.699267959724861</v>
      </c>
      <c r="J47" s="2">
        <v>0.31449077917760793</v>
      </c>
      <c r="K47" s="2">
        <f t="shared" si="2"/>
        <v>0.4271916350710544</v>
      </c>
      <c r="L47" s="2">
        <f t="shared" si="3"/>
        <v>0.76388361066474897</v>
      </c>
      <c r="M47" s="2">
        <f t="shared" si="4"/>
        <v>0.46276812719617089</v>
      </c>
      <c r="N47" s="2">
        <f t="shared" si="5"/>
        <v>0.8195607758349166</v>
      </c>
      <c r="O47" s="2">
        <f t="shared" si="6"/>
        <v>0.58869446750656473</v>
      </c>
      <c r="P47" s="2">
        <f t="shared" si="7"/>
        <v>172.6391482074157</v>
      </c>
      <c r="Q47" s="2">
        <f t="shared" si="8"/>
        <v>96.546121647800589</v>
      </c>
      <c r="R47" s="2">
        <f t="shared" si="9"/>
        <v>159.36706887494182</v>
      </c>
      <c r="S47" s="2">
        <f t="shared" si="10"/>
        <v>89.987225077808503</v>
      </c>
      <c r="T47" s="2">
        <f t="shared" si="11"/>
        <v>125.27720926675362</v>
      </c>
      <c r="U47" s="38">
        <f t="shared" si="12"/>
        <v>128.76335461494403</v>
      </c>
      <c r="V47" s="36">
        <v>1.2583333333333333E-3</v>
      </c>
      <c r="W47" s="48">
        <f t="shared" ref="W47:W55" si="15">W46+V46+$V$3</f>
        <v>0.66786377314814771</v>
      </c>
      <c r="X47" s="49"/>
    </row>
    <row r="48" spans="2:24" ht="45" x14ac:dyDescent="0.25">
      <c r="B48" s="7" t="s">
        <v>59</v>
      </c>
      <c r="C48" s="7" t="s">
        <v>47</v>
      </c>
      <c r="D48" s="25" t="s">
        <v>60</v>
      </c>
      <c r="E48" s="31">
        <v>34.99</v>
      </c>
      <c r="F48" s="26">
        <v>0.86090778162921722</v>
      </c>
      <c r="G48" s="2">
        <v>0.46156160586509476</v>
      </c>
      <c r="H48" s="2">
        <v>0.51543032182054038</v>
      </c>
      <c r="I48" s="2">
        <v>6.2596940086550368E-2</v>
      </c>
      <c r="J48" s="2">
        <v>0.68678460750358983</v>
      </c>
      <c r="K48" s="2">
        <f t="shared" si="2"/>
        <v>0.91654466897753029</v>
      </c>
      <c r="L48" s="2">
        <f t="shared" si="3"/>
        <v>0.67693696351905686</v>
      </c>
      <c r="M48" s="2">
        <f t="shared" si="4"/>
        <v>0.7092581930923243</v>
      </c>
      <c r="N48" s="2">
        <f t="shared" si="5"/>
        <v>0.43755816405193027</v>
      </c>
      <c r="O48" s="2">
        <f t="shared" si="6"/>
        <v>0.81207076450215387</v>
      </c>
      <c r="P48" s="2">
        <f t="shared" si="7"/>
        <v>38.175989871867124</v>
      </c>
      <c r="Q48" s="2">
        <f t="shared" si="8"/>
        <v>51.688712370062468</v>
      </c>
      <c r="R48" s="2">
        <f t="shared" si="9"/>
        <v>49.333233427231406</v>
      </c>
      <c r="S48" s="2">
        <f t="shared" si="10"/>
        <v>79.966511596952671</v>
      </c>
      <c r="T48" s="2">
        <f t="shared" si="11"/>
        <v>43.087378008800606</v>
      </c>
      <c r="U48" s="38">
        <f t="shared" si="12"/>
        <v>52.450365054982854</v>
      </c>
      <c r="V48" s="36">
        <v>5.2349537037037024E-4</v>
      </c>
      <c r="W48" s="48">
        <f t="shared" si="15"/>
        <v>0.67051099537036996</v>
      </c>
      <c r="X48" s="49"/>
    </row>
    <row r="49" spans="2:24" ht="75" x14ac:dyDescent="0.25">
      <c r="B49" s="7" t="s">
        <v>59</v>
      </c>
      <c r="C49" s="7" t="s">
        <v>47</v>
      </c>
      <c r="D49" s="25" t="s">
        <v>61</v>
      </c>
      <c r="E49" s="32"/>
      <c r="F49" s="26">
        <v>0.68606280330959302</v>
      </c>
      <c r="G49" s="2">
        <v>0.8252699234970331</v>
      </c>
      <c r="H49" s="2">
        <v>0.52732284216828373</v>
      </c>
      <c r="I49" s="2">
        <v>0.96973004641823224</v>
      </c>
      <c r="J49" s="2">
        <v>0.75349031649791465</v>
      </c>
      <c r="K49" s="2" t="str">
        <f t="shared" si="2"/>
        <v/>
      </c>
      <c r="L49" s="2" t="str">
        <f t="shared" si="3"/>
        <v/>
      </c>
      <c r="M49" s="2" t="str">
        <f t="shared" si="4"/>
        <v/>
      </c>
      <c r="N49" s="2" t="str">
        <f t="shared" si="5"/>
        <v/>
      </c>
      <c r="O49" s="2" t="str">
        <f t="shared" si="6"/>
        <v/>
      </c>
      <c r="P49" s="2" t="str">
        <f t="shared" si="7"/>
        <v/>
      </c>
      <c r="Q49" s="2" t="str">
        <f t="shared" si="8"/>
        <v/>
      </c>
      <c r="R49" s="2" t="str">
        <f t="shared" si="9"/>
        <v/>
      </c>
      <c r="S49" s="2" t="str">
        <f t="shared" si="10"/>
        <v/>
      </c>
      <c r="T49" s="2" t="str">
        <f t="shared" si="11"/>
        <v/>
      </c>
      <c r="U49" s="38" t="str">
        <f t="shared" si="12"/>
        <v/>
      </c>
      <c r="W49" s="48"/>
      <c r="X49" s="49"/>
    </row>
    <row r="50" spans="2:24" ht="30" x14ac:dyDescent="0.25">
      <c r="B50" s="7" t="s">
        <v>62</v>
      </c>
      <c r="C50" s="7"/>
      <c r="D50" s="25" t="s">
        <v>63</v>
      </c>
      <c r="E50" s="31">
        <v>62.62</v>
      </c>
      <c r="F50" s="26">
        <v>0.15964710713536334</v>
      </c>
      <c r="G50" s="2">
        <v>0.89120577465470463</v>
      </c>
      <c r="H50" s="2">
        <v>0.9192963679141144</v>
      </c>
      <c r="I50" s="2">
        <v>0.57260792567992203</v>
      </c>
      <c r="J50" s="2">
        <v>0.48990907036718301</v>
      </c>
      <c r="K50" s="2">
        <f t="shared" si="2"/>
        <v>0.49578826428121803</v>
      </c>
      <c r="L50" s="2">
        <f t="shared" si="3"/>
        <v>0.93472346479282276</v>
      </c>
      <c r="M50" s="2">
        <f t="shared" si="4"/>
        <v>0.95157782074846864</v>
      </c>
      <c r="N50" s="2">
        <f t="shared" si="5"/>
        <v>0.74356475540795319</v>
      </c>
      <c r="O50" s="2">
        <f t="shared" si="6"/>
        <v>0.69394544222030974</v>
      </c>
      <c r="P50" s="2">
        <f t="shared" si="7"/>
        <v>126.30391744101684</v>
      </c>
      <c r="Q50" s="2">
        <f t="shared" si="8"/>
        <v>66.993075876060772</v>
      </c>
      <c r="R50" s="2">
        <f t="shared" si="9"/>
        <v>65.806493840667599</v>
      </c>
      <c r="S50" s="2">
        <f t="shared" si="10"/>
        <v>84.215933507558248</v>
      </c>
      <c r="T50" s="2">
        <f t="shared" si="11"/>
        <v>90.237641448648304</v>
      </c>
      <c r="U50" s="38">
        <f t="shared" si="12"/>
        <v>86.71141242279036</v>
      </c>
      <c r="V50" s="36">
        <v>8.7569444444444446E-4</v>
      </c>
      <c r="W50" s="48">
        <f>W48+V48+$V$3</f>
        <v>0.67242337962962917</v>
      </c>
      <c r="X50" s="49"/>
    </row>
    <row r="51" spans="2:24" ht="75" x14ac:dyDescent="0.25">
      <c r="B51" s="7" t="s">
        <v>59</v>
      </c>
      <c r="C51" s="7" t="s">
        <v>47</v>
      </c>
      <c r="D51" s="25" t="s">
        <v>64</v>
      </c>
      <c r="E51" s="31">
        <v>45.07</v>
      </c>
      <c r="F51" s="26">
        <v>0.99846822909664368</v>
      </c>
      <c r="G51" s="2">
        <v>3.4279147036659685E-2</v>
      </c>
      <c r="H51" s="2">
        <v>8.3621648483229394E-2</v>
      </c>
      <c r="I51" s="2">
        <v>0.98024189131413086</v>
      </c>
      <c r="J51" s="2">
        <v>0.26188693404963037</v>
      </c>
      <c r="K51" s="2">
        <f t="shared" si="2"/>
        <v>0.99908093745798621</v>
      </c>
      <c r="L51" s="2">
        <f t="shared" si="3"/>
        <v>0.42056748822199586</v>
      </c>
      <c r="M51" s="2">
        <f t="shared" si="4"/>
        <v>0.45017298908993764</v>
      </c>
      <c r="N51" s="2">
        <f t="shared" si="5"/>
        <v>0.98814513478847854</v>
      </c>
      <c r="O51" s="2">
        <f t="shared" si="6"/>
        <v>0.5571321604297782</v>
      </c>
      <c r="P51" s="2">
        <f t="shared" si="7"/>
        <v>45.111460253334386</v>
      </c>
      <c r="Q51" s="2">
        <f t="shared" si="8"/>
        <v>107.16472685641804</v>
      </c>
      <c r="R51" s="2">
        <f t="shared" si="9"/>
        <v>100.11706853206093</v>
      </c>
      <c r="S51" s="2">
        <f t="shared" si="10"/>
        <v>45.610708805086254</v>
      </c>
      <c r="T51" s="2">
        <f t="shared" si="11"/>
        <v>80.896424943827469</v>
      </c>
      <c r="U51" s="38">
        <f t="shared" si="12"/>
        <v>75.78007787814542</v>
      </c>
      <c r="V51" s="36">
        <v>7.395833333333333E-4</v>
      </c>
      <c r="W51" s="48">
        <f t="shared" si="15"/>
        <v>0.67468796296296252</v>
      </c>
      <c r="X51" s="49"/>
    </row>
    <row r="52" spans="2:24" ht="45" x14ac:dyDescent="0.25">
      <c r="B52" s="7" t="s">
        <v>59</v>
      </c>
      <c r="C52" s="7" t="s">
        <v>47</v>
      </c>
      <c r="D52" s="25" t="s">
        <v>65</v>
      </c>
      <c r="E52" s="31">
        <v>9.9600000000000009</v>
      </c>
      <c r="F52" s="26">
        <v>0.45052756596735077</v>
      </c>
      <c r="G52" s="2">
        <v>0.83373610608882787</v>
      </c>
      <c r="H52" s="2">
        <v>0.19192253578726015</v>
      </c>
      <c r="I52" s="2">
        <v>0.48713970108632376</v>
      </c>
      <c r="J52" s="2">
        <v>0.55063709911460568</v>
      </c>
      <c r="K52" s="2">
        <f t="shared" si="2"/>
        <v>0.67031653958041049</v>
      </c>
      <c r="L52" s="2">
        <f t="shared" si="3"/>
        <v>0.90024166365329672</v>
      </c>
      <c r="M52" s="2">
        <f t="shared" si="4"/>
        <v>0.51515352147235616</v>
      </c>
      <c r="N52" s="2">
        <f t="shared" si="5"/>
        <v>0.69228382065179428</v>
      </c>
      <c r="O52" s="2">
        <f t="shared" si="6"/>
        <v>0.73038225946876345</v>
      </c>
      <c r="P52" s="2">
        <f t="shared" si="7"/>
        <v>14.85865171435951</v>
      </c>
      <c r="Q52" s="2">
        <f t="shared" si="8"/>
        <v>11.063695896478549</v>
      </c>
      <c r="R52" s="2">
        <f t="shared" si="9"/>
        <v>19.334042348256506</v>
      </c>
      <c r="S52" s="2">
        <f t="shared" si="10"/>
        <v>14.387162754464679</v>
      </c>
      <c r="T52" s="2">
        <f t="shared" si="11"/>
        <v>13.636694855162983</v>
      </c>
      <c r="U52" s="38">
        <f t="shared" si="12"/>
        <v>14.656049513744446</v>
      </c>
      <c r="V52" s="36">
        <v>1.4733796296296297E-4</v>
      </c>
      <c r="W52" s="48">
        <f t="shared" si="15"/>
        <v>0.67681643518518475</v>
      </c>
      <c r="X52" s="49"/>
    </row>
    <row r="53" spans="2:24" ht="45" x14ac:dyDescent="0.25">
      <c r="B53" s="7" t="s">
        <v>66</v>
      </c>
      <c r="C53" s="7" t="s">
        <v>47</v>
      </c>
      <c r="D53" s="25" t="s">
        <v>67</v>
      </c>
      <c r="E53" s="31">
        <v>137.97</v>
      </c>
      <c r="F53" s="26">
        <v>0.55606552671188569</v>
      </c>
      <c r="G53" s="2">
        <v>0.86623768185577721</v>
      </c>
      <c r="H53" s="2">
        <v>0.13066947221295677</v>
      </c>
      <c r="I53" s="2">
        <v>0.63498660481931402</v>
      </c>
      <c r="J53" s="2">
        <v>0.77021085806630729</v>
      </c>
      <c r="K53" s="2">
        <f t="shared" si="2"/>
        <v>0.73363931602713151</v>
      </c>
      <c r="L53" s="2">
        <f t="shared" si="3"/>
        <v>0.91974260911346628</v>
      </c>
      <c r="M53" s="2">
        <f t="shared" si="4"/>
        <v>0.47840168332777411</v>
      </c>
      <c r="N53" s="2">
        <f t="shared" si="5"/>
        <v>0.78099196289158845</v>
      </c>
      <c r="O53" s="2">
        <f t="shared" si="6"/>
        <v>0.86212651483978431</v>
      </c>
      <c r="P53" s="2">
        <f t="shared" si="7"/>
        <v>188.06244020174293</v>
      </c>
      <c r="Q53" s="2">
        <f t="shared" si="8"/>
        <v>150.00935982838541</v>
      </c>
      <c r="R53" s="2">
        <f t="shared" si="9"/>
        <v>288.39781465708319</v>
      </c>
      <c r="S53" s="2">
        <f t="shared" si="10"/>
        <v>176.65994857254628</v>
      </c>
      <c r="T53" s="2">
        <f t="shared" si="11"/>
        <v>160.03451654150788</v>
      </c>
      <c r="U53" s="38">
        <f t="shared" si="12"/>
        <v>192.63281596025314</v>
      </c>
      <c r="V53" s="36">
        <v>1.9429398148148149E-3</v>
      </c>
      <c r="W53" s="48">
        <f t="shared" si="15"/>
        <v>0.67835266203703659</v>
      </c>
      <c r="X53" s="49"/>
    </row>
    <row r="54" spans="2:24" ht="60" x14ac:dyDescent="0.25">
      <c r="B54" s="7" t="s">
        <v>66</v>
      </c>
      <c r="C54" s="7" t="s">
        <v>47</v>
      </c>
      <c r="D54" s="25" t="s">
        <v>68</v>
      </c>
      <c r="E54" s="31">
        <v>128.49</v>
      </c>
      <c r="F54" s="26">
        <v>0.7188747405256587</v>
      </c>
      <c r="G54" s="2">
        <v>0.51262104748445925</v>
      </c>
      <c r="H54" s="2">
        <v>0.22126226508143398</v>
      </c>
      <c r="I54" s="2">
        <v>7.8237494447014222E-2</v>
      </c>
      <c r="J54" s="2">
        <v>0.81333022889882256</v>
      </c>
      <c r="K54" s="2">
        <f t="shared" si="2"/>
        <v>0.83132484431539522</v>
      </c>
      <c r="L54" s="2">
        <f t="shared" si="3"/>
        <v>0.70757262849067559</v>
      </c>
      <c r="M54" s="2">
        <f t="shared" si="4"/>
        <v>0.53275735904886035</v>
      </c>
      <c r="N54" s="2">
        <f t="shared" si="5"/>
        <v>0.44694249666820857</v>
      </c>
      <c r="O54" s="2">
        <f t="shared" si="6"/>
        <v>0.88799813733929356</v>
      </c>
      <c r="P54" s="2">
        <f t="shared" si="7"/>
        <v>154.56051972777607</v>
      </c>
      <c r="Q54" s="2">
        <f t="shared" si="8"/>
        <v>181.59266600530077</v>
      </c>
      <c r="R54" s="2">
        <f t="shared" si="9"/>
        <v>241.17921192002888</v>
      </c>
      <c r="S54" s="2">
        <f t="shared" si="10"/>
        <v>287.48664751695253</v>
      </c>
      <c r="T54" s="2">
        <f t="shared" si="11"/>
        <v>144.69624945948001</v>
      </c>
      <c r="U54" s="38">
        <f t="shared" si="12"/>
        <v>201.90305892590766</v>
      </c>
      <c r="V54" s="36">
        <v>2.0025462962962965E-3</v>
      </c>
      <c r="W54" s="48">
        <f t="shared" si="15"/>
        <v>0.68168449074074033</v>
      </c>
      <c r="X54" s="49"/>
    </row>
    <row r="55" spans="2:24" x14ac:dyDescent="0.25">
      <c r="B55" s="7" t="s">
        <v>69</v>
      </c>
      <c r="C55" s="7" t="s">
        <v>7</v>
      </c>
      <c r="D55" s="25" t="s">
        <v>70</v>
      </c>
      <c r="E55" s="12"/>
      <c r="F55" s="26">
        <v>8.0529398114480233E-2</v>
      </c>
      <c r="G55" s="2">
        <v>0.36748678680088576</v>
      </c>
      <c r="H55" s="2">
        <v>0.6002940423272729</v>
      </c>
      <c r="I55" s="2">
        <v>0.50579853939214725</v>
      </c>
      <c r="J55" s="2">
        <v>0.93834199649577055</v>
      </c>
      <c r="K55" s="2" t="str">
        <f t="shared" si="2"/>
        <v/>
      </c>
      <c r="L55" s="2" t="str">
        <f t="shared" si="3"/>
        <v/>
      </c>
      <c r="M55" s="2" t="str">
        <f t="shared" si="4"/>
        <v/>
      </c>
      <c r="N55" s="2" t="str">
        <f t="shared" si="5"/>
        <v/>
      </c>
      <c r="O55" s="2" t="str">
        <f t="shared" si="6"/>
        <v/>
      </c>
      <c r="P55" s="2" t="str">
        <f t="shared" si="7"/>
        <v/>
      </c>
      <c r="Q55" s="2" t="str">
        <f t="shared" si="8"/>
        <v/>
      </c>
      <c r="R55" s="2" t="str">
        <f t="shared" si="9"/>
        <v/>
      </c>
      <c r="S55" s="2" t="str">
        <f t="shared" si="10"/>
        <v/>
      </c>
      <c r="T55" s="2" t="str">
        <f t="shared" si="11"/>
        <v/>
      </c>
      <c r="U55" s="38" t="str">
        <f t="shared" si="12"/>
        <v/>
      </c>
      <c r="W55" s="48">
        <f t="shared" si="15"/>
        <v>0.68507592592592548</v>
      </c>
      <c r="X55" s="49"/>
    </row>
  </sheetData>
  <mergeCells count="2">
    <mergeCell ref="B2:C2"/>
    <mergeCell ref="B1:F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6C9DF-AC08-46C4-B17E-B6FFE3C5B877}">
  <dimension ref="B1:X55"/>
  <sheetViews>
    <sheetView zoomScale="80" zoomScaleNormal="80" workbookViewId="0">
      <selection activeCell="B1" sqref="B1:F1"/>
    </sheetView>
  </sheetViews>
  <sheetFormatPr baseColWidth="10" defaultRowHeight="15" x14ac:dyDescent="0.25"/>
  <cols>
    <col min="1" max="1" width="5.85546875" customWidth="1"/>
    <col min="2" max="20" width="18.5703125" customWidth="1"/>
    <col min="21" max="21" width="24.140625" style="50" bestFit="1" customWidth="1"/>
    <col min="22" max="22" width="15.5703125" customWidth="1"/>
  </cols>
  <sheetData>
    <row r="1" spans="2:24" ht="15.75" x14ac:dyDescent="0.25">
      <c r="B1" s="64" t="s">
        <v>122</v>
      </c>
      <c r="C1" s="64"/>
      <c r="D1" s="64"/>
      <c r="E1" s="64"/>
      <c r="F1" s="64"/>
      <c r="U1"/>
    </row>
    <row r="2" spans="2:24" x14ac:dyDescent="0.25">
      <c r="B2" s="60" t="s">
        <v>71</v>
      </c>
      <c r="C2" s="60"/>
      <c r="U2"/>
    </row>
    <row r="3" spans="2:24" x14ac:dyDescent="0.25">
      <c r="B3" s="2" t="s">
        <v>72</v>
      </c>
      <c r="C3" s="2">
        <v>0.4</v>
      </c>
      <c r="D3" t="s">
        <v>73</v>
      </c>
      <c r="U3" t="s">
        <v>98</v>
      </c>
      <c r="V3" s="33">
        <v>1.3888888888888889E-3</v>
      </c>
    </row>
    <row r="4" spans="2:24" x14ac:dyDescent="0.25">
      <c r="B4" s="2" t="s">
        <v>74</v>
      </c>
      <c r="C4" s="2">
        <v>1</v>
      </c>
      <c r="D4" t="s">
        <v>73</v>
      </c>
      <c r="U4"/>
    </row>
    <row r="5" spans="2:24" x14ac:dyDescent="0.25">
      <c r="U5"/>
    </row>
    <row r="6" spans="2:24" ht="30" x14ac:dyDescent="0.25">
      <c r="B6" s="1" t="s">
        <v>0</v>
      </c>
      <c r="C6" s="1" t="s">
        <v>1</v>
      </c>
      <c r="D6" s="3" t="s">
        <v>2</v>
      </c>
      <c r="E6" s="4" t="s">
        <v>75</v>
      </c>
      <c r="F6" s="4" t="s">
        <v>76</v>
      </c>
      <c r="G6" s="4" t="s">
        <v>77</v>
      </c>
      <c r="H6" s="4" t="s">
        <v>78</v>
      </c>
      <c r="I6" s="4" t="s">
        <v>79</v>
      </c>
      <c r="J6" s="4" t="s">
        <v>80</v>
      </c>
      <c r="K6" s="4" t="s">
        <v>81</v>
      </c>
      <c r="L6" s="4" t="s">
        <v>82</v>
      </c>
      <c r="M6" s="4" t="s">
        <v>83</v>
      </c>
      <c r="N6" s="4" t="s">
        <v>84</v>
      </c>
      <c r="O6" s="4" t="s">
        <v>85</v>
      </c>
      <c r="P6" s="4" t="s">
        <v>86</v>
      </c>
      <c r="Q6" s="4" t="s">
        <v>87</v>
      </c>
      <c r="R6" s="4" t="s">
        <v>88</v>
      </c>
      <c r="S6" s="4" t="s">
        <v>89</v>
      </c>
      <c r="T6" s="4" t="s">
        <v>90</v>
      </c>
      <c r="U6" s="5" t="s">
        <v>91</v>
      </c>
      <c r="V6" s="45" t="s">
        <v>100</v>
      </c>
      <c r="W6" s="47" t="s">
        <v>101</v>
      </c>
      <c r="X6" s="51" t="s">
        <v>102</v>
      </c>
    </row>
    <row r="7" spans="2:24" ht="38.25" x14ac:dyDescent="0.25">
      <c r="B7" s="8" t="s">
        <v>3</v>
      </c>
      <c r="C7" s="8" t="s">
        <v>4</v>
      </c>
      <c r="D7" s="9" t="s">
        <v>5</v>
      </c>
      <c r="E7" s="10">
        <v>260.38</v>
      </c>
      <c r="F7" s="2">
        <v>0.34406220206297955</v>
      </c>
      <c r="G7" s="2">
        <v>0.70302252005034183</v>
      </c>
      <c r="H7" s="2">
        <v>0.95135871108932257</v>
      </c>
      <c r="I7" s="2">
        <v>0.84689432449251401</v>
      </c>
      <c r="J7" s="2">
        <v>0.72018524711697884</v>
      </c>
      <c r="K7" s="2">
        <f>IF($E7&gt;0,$C$3+($C$4-$C$3)*F7,"")</f>
        <v>0.60643732123778771</v>
      </c>
      <c r="L7" s="2">
        <f t="shared" ref="L7:O7" si="0">IF($E7&gt;0,$C$3+($C$4-$C$3)*G7,"")</f>
        <v>0.82181351203020503</v>
      </c>
      <c r="M7" s="2">
        <f t="shared" si="0"/>
        <v>0.97081522665359354</v>
      </c>
      <c r="N7" s="2">
        <f t="shared" si="0"/>
        <v>0.90813659469550845</v>
      </c>
      <c r="O7" s="2">
        <f t="shared" si="0"/>
        <v>0.83211114827018728</v>
      </c>
      <c r="P7" s="2">
        <f>IF($E7&gt;0,$E7/K7,"")</f>
        <v>429.36011831947172</v>
      </c>
      <c r="Q7" s="2">
        <f t="shared" ref="Q7:T7" si="1">IF($E7&gt;0,$E7/L7,"")</f>
        <v>316.8358711415662</v>
      </c>
      <c r="R7" s="2">
        <f t="shared" si="1"/>
        <v>268.20757735489127</v>
      </c>
      <c r="S7" s="2">
        <f t="shared" si="1"/>
        <v>286.718982057213</v>
      </c>
      <c r="T7" s="2">
        <f t="shared" si="1"/>
        <v>312.91492794115811</v>
      </c>
      <c r="U7" s="38">
        <f>IF(E7&gt;0,AVERAGE(P7:T7),"")</f>
        <v>322.8074953628601</v>
      </c>
      <c r="V7" s="36">
        <v>3.3144675925925928E-3</v>
      </c>
      <c r="W7" s="48">
        <f>X7</f>
        <v>0.30208333333333331</v>
      </c>
      <c r="X7" s="39">
        <v>0.30208333333333331</v>
      </c>
    </row>
    <row r="8" spans="2:24" ht="38.25" x14ac:dyDescent="0.25">
      <c r="B8" s="8" t="s">
        <v>6</v>
      </c>
      <c r="C8" s="8" t="s">
        <v>7</v>
      </c>
      <c r="D8" s="9" t="s">
        <v>8</v>
      </c>
      <c r="E8" s="16"/>
      <c r="F8" s="2">
        <v>0.25639647736056659</v>
      </c>
      <c r="G8" s="2">
        <v>0.38314646084177029</v>
      </c>
      <c r="H8" s="2">
        <v>0.56049041842733083</v>
      </c>
      <c r="I8" s="2">
        <v>1.2776500921353184E-3</v>
      </c>
      <c r="J8" s="2">
        <v>0.89080319716021727</v>
      </c>
      <c r="K8" s="2" t="str">
        <f t="shared" ref="K8:K55" si="2">IF($E8&gt;0,$C$3+($C$4-$C$3)*F8,"")</f>
        <v/>
      </c>
      <c r="L8" s="2" t="str">
        <f t="shared" ref="L8:L55" si="3">IF($E8&gt;0,$C$3+($C$4-$C$3)*G8,"")</f>
        <v/>
      </c>
      <c r="M8" s="2" t="str">
        <f t="shared" ref="M8:M55" si="4">IF($E8&gt;0,$C$3+($C$4-$C$3)*H8,"")</f>
        <v/>
      </c>
      <c r="N8" s="2" t="str">
        <f t="shared" ref="N8:N55" si="5">IF($E8&gt;0,$C$3+($C$4-$C$3)*I8,"")</f>
        <v/>
      </c>
      <c r="O8" s="2" t="str">
        <f t="shared" ref="O8:O55" si="6">IF($E8&gt;0,$C$3+($C$4-$C$3)*J8,"")</f>
        <v/>
      </c>
      <c r="P8" s="2" t="str">
        <f t="shared" ref="P8:P55" si="7">IF($E8&gt;0,$E8/K8,"")</f>
        <v/>
      </c>
      <c r="Q8" s="2" t="str">
        <f t="shared" ref="Q8:Q55" si="8">IF($E8&gt;0,$E8/L8,"")</f>
        <v/>
      </c>
      <c r="R8" s="2" t="str">
        <f t="shared" ref="R8:R55" si="9">IF($E8&gt;0,$E8/M8,"")</f>
        <v/>
      </c>
      <c r="S8" s="2" t="str">
        <f t="shared" ref="S8:S55" si="10">IF($E8&gt;0,$E8/N8,"")</f>
        <v/>
      </c>
      <c r="T8" s="2" t="str">
        <f t="shared" ref="T8:T55" si="11">IF($E8&gt;0,$E8/O8,"")</f>
        <v/>
      </c>
      <c r="U8" s="38" t="str">
        <f t="shared" ref="U8:U55" si="12">IF(E8&gt;0,AVERAGE(P8:T8),"")</f>
        <v/>
      </c>
      <c r="W8" s="49"/>
      <c r="X8" s="40"/>
    </row>
    <row r="9" spans="2:24" ht="51" x14ac:dyDescent="0.25">
      <c r="B9" s="8" t="s">
        <v>6</v>
      </c>
      <c r="C9" s="8" t="s">
        <v>7</v>
      </c>
      <c r="D9" s="9" t="s">
        <v>9</v>
      </c>
      <c r="E9" s="16"/>
      <c r="F9" s="2">
        <v>0.13924190323863839</v>
      </c>
      <c r="G9" s="2">
        <v>0.22494233484619786</v>
      </c>
      <c r="H9" s="2">
        <v>0.51541255828346233</v>
      </c>
      <c r="I9" s="2">
        <v>0.57558430515321457</v>
      </c>
      <c r="J9" s="2">
        <v>0.95141017820297547</v>
      </c>
      <c r="K9" s="2" t="str">
        <f t="shared" si="2"/>
        <v/>
      </c>
      <c r="L9" s="2" t="str">
        <f t="shared" si="3"/>
        <v/>
      </c>
      <c r="M9" s="2" t="str">
        <f t="shared" si="4"/>
        <v/>
      </c>
      <c r="N9" s="2" t="str">
        <f t="shared" si="5"/>
        <v/>
      </c>
      <c r="O9" s="2" t="str">
        <f t="shared" si="6"/>
        <v/>
      </c>
      <c r="P9" s="2" t="str">
        <f t="shared" si="7"/>
        <v/>
      </c>
      <c r="Q9" s="2" t="str">
        <f t="shared" si="8"/>
        <v/>
      </c>
      <c r="R9" s="2" t="str">
        <f t="shared" si="9"/>
        <v/>
      </c>
      <c r="S9" s="2" t="str">
        <f t="shared" si="10"/>
        <v/>
      </c>
      <c r="T9" s="2" t="str">
        <f t="shared" si="11"/>
        <v/>
      </c>
      <c r="U9" s="38" t="str">
        <f t="shared" si="12"/>
        <v/>
      </c>
      <c r="W9" s="49"/>
      <c r="X9" s="40"/>
    </row>
    <row r="10" spans="2:24" ht="25.5" x14ac:dyDescent="0.25">
      <c r="B10" s="8" t="s">
        <v>6</v>
      </c>
      <c r="C10" s="8" t="s">
        <v>4</v>
      </c>
      <c r="D10" s="9" t="s">
        <v>10</v>
      </c>
      <c r="E10" s="17">
        <v>28.74</v>
      </c>
      <c r="F10" s="2">
        <v>0.13922974986692027</v>
      </c>
      <c r="G10" s="2">
        <v>0.44423273187049528</v>
      </c>
      <c r="H10" s="2">
        <v>0.34608876386036436</v>
      </c>
      <c r="I10" s="2">
        <v>0.3815805260617906</v>
      </c>
      <c r="J10" s="2">
        <v>0.10447313936278069</v>
      </c>
      <c r="K10" s="2">
        <f t="shared" si="2"/>
        <v>0.4835378499201522</v>
      </c>
      <c r="L10" s="2">
        <f t="shared" si="3"/>
        <v>0.66653963912229719</v>
      </c>
      <c r="M10" s="2">
        <f t="shared" si="4"/>
        <v>0.60765325831621864</v>
      </c>
      <c r="N10" s="2">
        <f t="shared" si="5"/>
        <v>0.62894831563707432</v>
      </c>
      <c r="O10" s="2">
        <f t="shared" si="6"/>
        <v>0.46268388361766843</v>
      </c>
      <c r="P10" s="2">
        <f t="shared" si="7"/>
        <v>59.436918960420378</v>
      </c>
      <c r="Q10" s="2">
        <f t="shared" si="8"/>
        <v>43.118215801606304</v>
      </c>
      <c r="R10" s="2">
        <f t="shared" si="9"/>
        <v>47.296710100160276</v>
      </c>
      <c r="S10" s="2">
        <f t="shared" si="10"/>
        <v>45.695328670828346</v>
      </c>
      <c r="T10" s="2">
        <f t="shared" si="11"/>
        <v>62.115844138087262</v>
      </c>
      <c r="U10" s="38">
        <f t="shared" si="12"/>
        <v>51.532603534220513</v>
      </c>
      <c r="V10" s="36">
        <v>5.0428240740740739E-4</v>
      </c>
      <c r="W10" s="48">
        <f>W7+V7+$V$3</f>
        <v>0.30678668981481477</v>
      </c>
      <c r="X10" s="39">
        <v>0.30486111111111108</v>
      </c>
    </row>
    <row r="11" spans="2:24" ht="38.25" x14ac:dyDescent="0.25">
      <c r="B11" s="8" t="s">
        <v>6</v>
      </c>
      <c r="C11" s="8" t="s">
        <v>4</v>
      </c>
      <c r="D11" s="9" t="s">
        <v>11</v>
      </c>
      <c r="E11" s="17">
        <v>257.12</v>
      </c>
      <c r="F11" s="2">
        <v>0.45972713664037257</v>
      </c>
      <c r="G11" s="2">
        <v>0.20236146458000548</v>
      </c>
      <c r="H11" s="2">
        <v>0.75698122434496584</v>
      </c>
      <c r="I11" s="2">
        <v>0.27643636494321144</v>
      </c>
      <c r="J11" s="2">
        <v>0.8426624362500128</v>
      </c>
      <c r="K11" s="2">
        <f t="shared" si="2"/>
        <v>0.67583628198422363</v>
      </c>
      <c r="L11" s="2">
        <f t="shared" si="3"/>
        <v>0.52141687874800335</v>
      </c>
      <c r="M11" s="2">
        <f t="shared" si="4"/>
        <v>0.85418873460697953</v>
      </c>
      <c r="N11" s="2">
        <f t="shared" si="5"/>
        <v>0.56586181896592691</v>
      </c>
      <c r="O11" s="2">
        <f t="shared" si="6"/>
        <v>0.90559746175000766</v>
      </c>
      <c r="P11" s="2">
        <f t="shared" si="7"/>
        <v>380.44716872125855</v>
      </c>
      <c r="Q11" s="2">
        <f t="shared" si="8"/>
        <v>493.11790714827254</v>
      </c>
      <c r="R11" s="2">
        <f t="shared" si="9"/>
        <v>301.0107597805108</v>
      </c>
      <c r="S11" s="2">
        <f t="shared" si="10"/>
        <v>454.38655053608124</v>
      </c>
      <c r="T11" s="2">
        <f t="shared" si="11"/>
        <v>283.92305727440146</v>
      </c>
      <c r="U11" s="38">
        <f t="shared" si="12"/>
        <v>382.57708869210489</v>
      </c>
      <c r="V11" s="36">
        <v>3.8343750000000005E-3</v>
      </c>
      <c r="W11" s="48">
        <f>W10+V10+$V$3</f>
        <v>0.30867986111111106</v>
      </c>
      <c r="X11" s="39">
        <v>0.30763888888888891</v>
      </c>
    </row>
    <row r="12" spans="2:24" x14ac:dyDescent="0.25">
      <c r="B12" s="8" t="s">
        <v>12</v>
      </c>
      <c r="C12" s="8" t="s">
        <v>4</v>
      </c>
      <c r="D12" s="9" t="s">
        <v>12</v>
      </c>
      <c r="E12" s="16"/>
      <c r="F12" s="2">
        <v>0.46638753925908594</v>
      </c>
      <c r="G12" s="2">
        <v>5.2929976320481464E-2</v>
      </c>
      <c r="H12" s="2">
        <v>5.2416210177601896E-2</v>
      </c>
      <c r="I12" s="2">
        <v>0.26856353833159807</v>
      </c>
      <c r="J12" s="2">
        <v>0.2121125286038309</v>
      </c>
      <c r="K12" s="2" t="str">
        <f t="shared" si="2"/>
        <v/>
      </c>
      <c r="L12" s="2" t="str">
        <f t="shared" si="3"/>
        <v/>
      </c>
      <c r="M12" s="2" t="str">
        <f t="shared" si="4"/>
        <v/>
      </c>
      <c r="N12" s="2" t="str">
        <f t="shared" si="5"/>
        <v/>
      </c>
      <c r="O12" s="2" t="str">
        <f t="shared" si="6"/>
        <v/>
      </c>
      <c r="P12" s="2" t="str">
        <f t="shared" si="7"/>
        <v/>
      </c>
      <c r="Q12" s="2" t="str">
        <f t="shared" si="8"/>
        <v/>
      </c>
      <c r="R12" s="2" t="str">
        <f t="shared" si="9"/>
        <v/>
      </c>
      <c r="S12" s="2" t="str">
        <f t="shared" si="10"/>
        <v/>
      </c>
      <c r="T12" s="2" t="str">
        <f t="shared" si="11"/>
        <v/>
      </c>
      <c r="U12" s="38" t="str">
        <f t="shared" si="12"/>
        <v/>
      </c>
      <c r="W12" s="48">
        <f t="shared" ref="W12:W16" si="13">W11+V11+$V$3</f>
        <v>0.31390312499999995</v>
      </c>
      <c r="X12" s="40"/>
    </row>
    <row r="13" spans="2:24" ht="38.25" x14ac:dyDescent="0.25">
      <c r="B13" s="8" t="s">
        <v>13</v>
      </c>
      <c r="C13" s="8" t="s">
        <v>4</v>
      </c>
      <c r="D13" s="9" t="s">
        <v>14</v>
      </c>
      <c r="E13" s="17">
        <v>76.27</v>
      </c>
      <c r="F13" s="2">
        <v>0.24868882458265096</v>
      </c>
      <c r="G13" s="2">
        <v>0.96531144038050332</v>
      </c>
      <c r="H13" s="2">
        <v>0.40169294969301295</v>
      </c>
      <c r="I13" s="2">
        <v>0.33100373411773465</v>
      </c>
      <c r="J13" s="2">
        <v>0.42727512453441963</v>
      </c>
      <c r="K13" s="2">
        <f t="shared" si="2"/>
        <v>0.54921329474959057</v>
      </c>
      <c r="L13" s="2">
        <f t="shared" si="3"/>
        <v>0.97918686422830203</v>
      </c>
      <c r="M13" s="2">
        <f t="shared" si="4"/>
        <v>0.64101576981580777</v>
      </c>
      <c r="N13" s="2">
        <f t="shared" si="5"/>
        <v>0.59860224047064081</v>
      </c>
      <c r="O13" s="2">
        <f t="shared" si="6"/>
        <v>0.65636507472065175</v>
      </c>
      <c r="P13" s="2">
        <f t="shared" si="7"/>
        <v>138.87136514926263</v>
      </c>
      <c r="Q13" s="2">
        <f t="shared" si="8"/>
        <v>77.891159273371628</v>
      </c>
      <c r="R13" s="2">
        <f t="shared" si="9"/>
        <v>118.98303223010527</v>
      </c>
      <c r="S13" s="2">
        <f t="shared" si="10"/>
        <v>127.41348903076943</v>
      </c>
      <c r="T13" s="2">
        <f t="shared" si="11"/>
        <v>116.20057638267915</v>
      </c>
      <c r="U13" s="38">
        <f t="shared" si="12"/>
        <v>115.87192441323762</v>
      </c>
      <c r="V13" s="36">
        <v>1.1599537037037036E-3</v>
      </c>
      <c r="W13" s="48">
        <f t="shared" si="13"/>
        <v>0.31529201388888883</v>
      </c>
      <c r="X13" s="39">
        <v>0.31041666666666667</v>
      </c>
    </row>
    <row r="14" spans="2:24" ht="51" x14ac:dyDescent="0.25">
      <c r="B14" s="8" t="s">
        <v>13</v>
      </c>
      <c r="C14" s="8" t="s">
        <v>4</v>
      </c>
      <c r="D14" s="9" t="s">
        <v>15</v>
      </c>
      <c r="E14" s="17">
        <v>53.66</v>
      </c>
      <c r="F14" s="2">
        <v>0.77263680264261803</v>
      </c>
      <c r="G14" s="2">
        <v>0.8592454692607141</v>
      </c>
      <c r="H14" s="2">
        <v>0.14712641598049581</v>
      </c>
      <c r="I14" s="2">
        <v>0.94469616157438852</v>
      </c>
      <c r="J14" s="2">
        <v>0.41555329816533315</v>
      </c>
      <c r="K14" s="2">
        <f t="shared" si="2"/>
        <v>0.86358208158557082</v>
      </c>
      <c r="L14" s="2">
        <f t="shared" si="3"/>
        <v>0.9155472815564285</v>
      </c>
      <c r="M14" s="2">
        <f t="shared" si="4"/>
        <v>0.48827584958829751</v>
      </c>
      <c r="N14" s="2">
        <f t="shared" si="5"/>
        <v>0.96681769694463315</v>
      </c>
      <c r="O14" s="2">
        <f t="shared" si="6"/>
        <v>0.64933197889919991</v>
      </c>
      <c r="P14" s="2">
        <f t="shared" si="7"/>
        <v>62.136537040553364</v>
      </c>
      <c r="Q14" s="2">
        <f t="shared" si="8"/>
        <v>58.60975296521891</v>
      </c>
      <c r="R14" s="2">
        <f t="shared" si="9"/>
        <v>109.89689546440772</v>
      </c>
      <c r="S14" s="2">
        <f t="shared" si="10"/>
        <v>55.501673345014233</v>
      </c>
      <c r="T14" s="2">
        <f t="shared" si="11"/>
        <v>82.638776071014959</v>
      </c>
      <c r="U14" s="38">
        <f t="shared" si="12"/>
        <v>73.756726977241826</v>
      </c>
      <c r="V14" s="36">
        <v>7.4456018518518523E-4</v>
      </c>
      <c r="W14" s="48">
        <f t="shared" si="13"/>
        <v>0.31784085648148142</v>
      </c>
      <c r="X14" s="39">
        <v>0.31319444444444444</v>
      </c>
    </row>
    <row r="15" spans="2:24" ht="51" x14ac:dyDescent="0.25">
      <c r="B15" s="8" t="s">
        <v>16</v>
      </c>
      <c r="C15" s="8" t="s">
        <v>4</v>
      </c>
      <c r="D15" s="9" t="s">
        <v>17</v>
      </c>
      <c r="E15" s="17">
        <v>64.02</v>
      </c>
      <c r="F15" s="2">
        <v>0.17249438287175289</v>
      </c>
      <c r="G15" s="2">
        <v>0.84007540906977285</v>
      </c>
      <c r="H15" s="2">
        <v>5.5305255310167389E-3</v>
      </c>
      <c r="I15" s="2">
        <v>0.24407614321562721</v>
      </c>
      <c r="J15" s="2">
        <v>0.61916127726687709</v>
      </c>
      <c r="K15" s="2">
        <f t="shared" si="2"/>
        <v>0.50349662972305176</v>
      </c>
      <c r="L15" s="2">
        <f t="shared" si="3"/>
        <v>0.90404524544186371</v>
      </c>
      <c r="M15" s="2">
        <f t="shared" si="4"/>
        <v>0.40331831531861007</v>
      </c>
      <c r="N15" s="2">
        <f t="shared" si="5"/>
        <v>0.54644568592937637</v>
      </c>
      <c r="O15" s="2">
        <f t="shared" si="6"/>
        <v>0.77149676636012621</v>
      </c>
      <c r="P15" s="2">
        <f t="shared" si="7"/>
        <v>127.15080145663376</v>
      </c>
      <c r="Q15" s="2">
        <f t="shared" si="8"/>
        <v>70.815039759110064</v>
      </c>
      <c r="R15" s="2">
        <f t="shared" si="9"/>
        <v>158.73318311722593</v>
      </c>
      <c r="S15" s="2">
        <f t="shared" si="10"/>
        <v>117.1571148761417</v>
      </c>
      <c r="T15" s="2">
        <f t="shared" si="11"/>
        <v>82.981553250109371</v>
      </c>
      <c r="U15" s="38">
        <f t="shared" si="12"/>
        <v>111.36753849184417</v>
      </c>
      <c r="V15" s="36">
        <v>1.0869212962962961E-3</v>
      </c>
      <c r="W15" s="48">
        <f t="shared" si="13"/>
        <v>0.3199743055555555</v>
      </c>
      <c r="X15" s="39">
        <v>0.31597222222222221</v>
      </c>
    </row>
    <row r="16" spans="2:24" ht="25.5" x14ac:dyDescent="0.25">
      <c r="B16" s="8" t="s">
        <v>18</v>
      </c>
      <c r="C16" s="8" t="s">
        <v>4</v>
      </c>
      <c r="D16" s="9" t="s">
        <v>19</v>
      </c>
      <c r="E16" s="17">
        <v>69.34</v>
      </c>
      <c r="F16" s="2">
        <v>0.94175833340972703</v>
      </c>
      <c r="G16" s="2">
        <v>0.93350309381319596</v>
      </c>
      <c r="H16" s="2">
        <v>0.55241331341947264</v>
      </c>
      <c r="I16" s="2">
        <v>0.2482723909909933</v>
      </c>
      <c r="J16" s="2">
        <v>0.41241709955732853</v>
      </c>
      <c r="K16" s="2">
        <f t="shared" si="2"/>
        <v>0.96505500004583622</v>
      </c>
      <c r="L16" s="2">
        <f t="shared" si="3"/>
        <v>0.96010185628791755</v>
      </c>
      <c r="M16" s="2">
        <f t="shared" si="4"/>
        <v>0.73144798805168354</v>
      </c>
      <c r="N16" s="2">
        <f t="shared" si="5"/>
        <v>0.54896343459459596</v>
      </c>
      <c r="O16" s="2">
        <f t="shared" si="6"/>
        <v>0.64745025973439718</v>
      </c>
      <c r="P16" s="2">
        <f t="shared" si="7"/>
        <v>71.85082715151637</v>
      </c>
      <c r="Q16" s="2">
        <f t="shared" si="8"/>
        <v>72.221503943438023</v>
      </c>
      <c r="R16" s="2">
        <f t="shared" si="9"/>
        <v>94.798264719678869</v>
      </c>
      <c r="S16" s="2">
        <f t="shared" si="10"/>
        <v>126.31078070109879</v>
      </c>
      <c r="T16" s="2">
        <f t="shared" si="11"/>
        <v>107.09703016946085</v>
      </c>
      <c r="U16" s="38">
        <f t="shared" si="12"/>
        <v>94.45568133703857</v>
      </c>
      <c r="V16" s="36">
        <v>9.5729166666666662E-4</v>
      </c>
      <c r="W16" s="48">
        <f t="shared" si="13"/>
        <v>0.32245011574074067</v>
      </c>
      <c r="X16" s="39">
        <v>0.31875000000000003</v>
      </c>
    </row>
    <row r="17" spans="2:24" ht="38.25" x14ac:dyDescent="0.25">
      <c r="B17" s="8" t="s">
        <v>20</v>
      </c>
      <c r="C17" s="8" t="s">
        <v>4</v>
      </c>
      <c r="D17" s="9" t="s">
        <v>21</v>
      </c>
      <c r="E17" s="17">
        <v>17.149999999999999</v>
      </c>
      <c r="F17" s="2">
        <v>0.60931708864209289</v>
      </c>
      <c r="G17" s="2">
        <v>4.5244964236184626E-2</v>
      </c>
      <c r="H17" s="2">
        <v>0.1225259077247427</v>
      </c>
      <c r="I17" s="2">
        <v>8.7638931417991839E-2</v>
      </c>
      <c r="J17" s="2">
        <v>0.91051919378283808</v>
      </c>
      <c r="K17" s="2">
        <f t="shared" si="2"/>
        <v>0.76559025318525575</v>
      </c>
      <c r="L17" s="2">
        <f t="shared" si="3"/>
        <v>0.4271469785417108</v>
      </c>
      <c r="M17" s="2">
        <f t="shared" si="4"/>
        <v>0.47351554463484563</v>
      </c>
      <c r="N17" s="2">
        <f t="shared" si="5"/>
        <v>0.45258335885079515</v>
      </c>
      <c r="O17" s="2">
        <f t="shared" si="6"/>
        <v>0.94631151626970289</v>
      </c>
      <c r="P17" s="2">
        <f t="shared" si="7"/>
        <v>22.401016638661517</v>
      </c>
      <c r="Q17" s="2">
        <f t="shared" si="8"/>
        <v>40.150114273429899</v>
      </c>
      <c r="R17" s="2">
        <f t="shared" si="9"/>
        <v>36.218451948024907</v>
      </c>
      <c r="S17" s="2">
        <f t="shared" si="10"/>
        <v>37.893571790945813</v>
      </c>
      <c r="T17" s="2">
        <f t="shared" si="11"/>
        <v>18.12299618586928</v>
      </c>
      <c r="U17" s="38">
        <f t="shared" si="12"/>
        <v>30.957230167386285</v>
      </c>
      <c r="V17" s="36">
        <v>3.0023148148148151E-4</v>
      </c>
      <c r="W17" s="48">
        <f>W16+V16+$V$3</f>
        <v>0.32479629629629625</v>
      </c>
      <c r="X17" s="39">
        <v>0.3215277777777778</v>
      </c>
    </row>
    <row r="18" spans="2:24" ht="38.25" x14ac:dyDescent="0.25">
      <c r="B18" s="8" t="s">
        <v>20</v>
      </c>
      <c r="C18" s="8" t="s">
        <v>7</v>
      </c>
      <c r="D18" s="9" t="s">
        <v>22</v>
      </c>
      <c r="E18" s="16"/>
      <c r="F18" s="2">
        <v>0.19996489993333078</v>
      </c>
      <c r="G18" s="2">
        <v>0.47565838897935198</v>
      </c>
      <c r="H18" s="2">
        <v>0.66845181648056295</v>
      </c>
      <c r="I18" s="2">
        <v>4.0131918974797287E-2</v>
      </c>
      <c r="J18" s="2">
        <v>0.4439950411128698</v>
      </c>
      <c r="K18" s="2" t="str">
        <f t="shared" si="2"/>
        <v/>
      </c>
      <c r="L18" s="2" t="str">
        <f t="shared" si="3"/>
        <v/>
      </c>
      <c r="M18" s="2" t="str">
        <f t="shared" si="4"/>
        <v/>
      </c>
      <c r="N18" s="2" t="str">
        <f t="shared" si="5"/>
        <v/>
      </c>
      <c r="O18" s="2" t="str">
        <f t="shared" si="6"/>
        <v/>
      </c>
      <c r="P18" s="2" t="str">
        <f t="shared" si="7"/>
        <v/>
      </c>
      <c r="Q18" s="2" t="str">
        <f t="shared" si="8"/>
        <v/>
      </c>
      <c r="R18" s="2" t="str">
        <f t="shared" si="9"/>
        <v/>
      </c>
      <c r="S18" s="2" t="str">
        <f t="shared" si="10"/>
        <v/>
      </c>
      <c r="T18" s="2" t="str">
        <f t="shared" si="11"/>
        <v/>
      </c>
      <c r="U18" s="38" t="str">
        <f t="shared" si="12"/>
        <v/>
      </c>
      <c r="W18" s="49"/>
      <c r="X18" s="40"/>
    </row>
    <row r="19" spans="2:24" ht="38.25" x14ac:dyDescent="0.25">
      <c r="B19" s="8" t="s">
        <v>20</v>
      </c>
      <c r="C19" s="8" t="s">
        <v>7</v>
      </c>
      <c r="D19" s="9" t="s">
        <v>23</v>
      </c>
      <c r="E19" s="16"/>
      <c r="F19" s="2">
        <v>6.8426982823138083E-2</v>
      </c>
      <c r="G19" s="2">
        <v>0.62540147132817958</v>
      </c>
      <c r="H19" s="2">
        <v>0.70701530184263928</v>
      </c>
      <c r="I19" s="2">
        <v>0.29266533013537965</v>
      </c>
      <c r="J19" s="2">
        <v>0.7748350301632988</v>
      </c>
      <c r="K19" s="2" t="str">
        <f t="shared" si="2"/>
        <v/>
      </c>
      <c r="L19" s="2" t="str">
        <f t="shared" si="3"/>
        <v/>
      </c>
      <c r="M19" s="2" t="str">
        <f t="shared" si="4"/>
        <v/>
      </c>
      <c r="N19" s="2" t="str">
        <f t="shared" si="5"/>
        <v/>
      </c>
      <c r="O19" s="2" t="str">
        <f t="shared" si="6"/>
        <v/>
      </c>
      <c r="P19" s="2" t="str">
        <f t="shared" si="7"/>
        <v/>
      </c>
      <c r="Q19" s="2" t="str">
        <f t="shared" si="8"/>
        <v/>
      </c>
      <c r="R19" s="2" t="str">
        <f t="shared" si="9"/>
        <v/>
      </c>
      <c r="S19" s="2" t="str">
        <f t="shared" si="10"/>
        <v/>
      </c>
      <c r="T19" s="2" t="str">
        <f t="shared" si="11"/>
        <v/>
      </c>
      <c r="U19" s="38" t="str">
        <f t="shared" si="12"/>
        <v/>
      </c>
      <c r="W19" s="49"/>
      <c r="X19" s="40"/>
    </row>
    <row r="20" spans="2:24" ht="38.25" x14ac:dyDescent="0.25">
      <c r="B20" s="8" t="s">
        <v>20</v>
      </c>
      <c r="C20" s="8" t="s">
        <v>4</v>
      </c>
      <c r="D20" s="9" t="s">
        <v>24</v>
      </c>
      <c r="E20" s="17">
        <v>73.66</v>
      </c>
      <c r="F20" s="2">
        <v>0.61805378297986191</v>
      </c>
      <c r="G20" s="2">
        <v>0.26306175730694059</v>
      </c>
      <c r="H20" s="2">
        <v>0.7330827803498392</v>
      </c>
      <c r="I20" s="2">
        <v>0.53054887097523828</v>
      </c>
      <c r="J20" s="2">
        <v>0.50386600119758973</v>
      </c>
      <c r="K20" s="2">
        <f t="shared" si="2"/>
        <v>0.77083226978791708</v>
      </c>
      <c r="L20" s="2">
        <f t="shared" si="3"/>
        <v>0.55783705438416442</v>
      </c>
      <c r="M20" s="2">
        <f t="shared" si="4"/>
        <v>0.83984966820990348</v>
      </c>
      <c r="N20" s="2">
        <f t="shared" si="5"/>
        <v>0.71832932258514304</v>
      </c>
      <c r="O20" s="2">
        <f t="shared" si="6"/>
        <v>0.70231960071855393</v>
      </c>
      <c r="P20" s="2">
        <f t="shared" si="7"/>
        <v>95.559050765047033</v>
      </c>
      <c r="Q20" s="2">
        <f t="shared" si="8"/>
        <v>132.04572808688454</v>
      </c>
      <c r="R20" s="2">
        <f t="shared" si="9"/>
        <v>87.706172649924966</v>
      </c>
      <c r="S20" s="2">
        <f t="shared" si="10"/>
        <v>102.54349597606623</v>
      </c>
      <c r="T20" s="2">
        <f t="shared" si="11"/>
        <v>104.8810255681848</v>
      </c>
      <c r="U20" s="38">
        <f t="shared" si="12"/>
        <v>104.54709460922152</v>
      </c>
      <c r="V20" s="36">
        <v>1.0572916666666667E-3</v>
      </c>
      <c r="W20" s="48">
        <f>W17+V17+$V$3</f>
        <v>0.32648541666666664</v>
      </c>
      <c r="X20" s="39">
        <v>0.32430555555555557</v>
      </c>
    </row>
    <row r="21" spans="2:24" ht="25.5" x14ac:dyDescent="0.25">
      <c r="B21" s="8" t="s">
        <v>25</v>
      </c>
      <c r="C21" s="8" t="s">
        <v>4</v>
      </c>
      <c r="D21" s="9" t="s">
        <v>26</v>
      </c>
      <c r="E21" s="17">
        <v>28.8</v>
      </c>
      <c r="F21" s="2">
        <v>0.51505332921031544</v>
      </c>
      <c r="G21" s="2">
        <v>0.55377774097356425</v>
      </c>
      <c r="H21" s="2">
        <v>0.30871148174312946</v>
      </c>
      <c r="I21" s="2">
        <v>0.32793665491498847</v>
      </c>
      <c r="J21" s="2">
        <v>0.75853866709041151</v>
      </c>
      <c r="K21" s="2">
        <f t="shared" si="2"/>
        <v>0.70903199752618928</v>
      </c>
      <c r="L21" s="2">
        <f t="shared" si="3"/>
        <v>0.73226664458413859</v>
      </c>
      <c r="M21" s="2">
        <f t="shared" si="4"/>
        <v>0.58522688904587772</v>
      </c>
      <c r="N21" s="2">
        <f t="shared" si="5"/>
        <v>0.59676199294899313</v>
      </c>
      <c r="O21" s="2">
        <f t="shared" si="6"/>
        <v>0.85512320025424693</v>
      </c>
      <c r="P21" s="2">
        <f t="shared" si="7"/>
        <v>40.618759238628328</v>
      </c>
      <c r="Q21" s="2">
        <f t="shared" si="8"/>
        <v>39.329935636158609</v>
      </c>
      <c r="R21" s="2">
        <f t="shared" si="9"/>
        <v>49.211682749153859</v>
      </c>
      <c r="S21" s="2">
        <f t="shared" si="10"/>
        <v>48.26044610797058</v>
      </c>
      <c r="T21" s="2">
        <f t="shared" si="11"/>
        <v>33.679357537530414</v>
      </c>
      <c r="U21" s="38">
        <f t="shared" si="12"/>
        <v>42.22003625388836</v>
      </c>
      <c r="V21" s="36">
        <v>4.2523148148148151E-4</v>
      </c>
      <c r="W21" s="48">
        <f>W20+V20+$V$3</f>
        <v>0.32893159722222221</v>
      </c>
      <c r="X21" s="39">
        <v>0.32708333333333334</v>
      </c>
    </row>
    <row r="22" spans="2:24" ht="38.25" x14ac:dyDescent="0.25">
      <c r="B22" s="8" t="s">
        <v>25</v>
      </c>
      <c r="C22" s="8" t="s">
        <v>7</v>
      </c>
      <c r="D22" s="9" t="s">
        <v>27</v>
      </c>
      <c r="E22" s="16"/>
      <c r="F22" s="2">
        <v>9.091532610930686E-2</v>
      </c>
      <c r="G22" s="2">
        <v>0.69575602607942721</v>
      </c>
      <c r="H22" s="2">
        <v>0.80015932117440114</v>
      </c>
      <c r="I22" s="2">
        <v>0.16969949925661354</v>
      </c>
      <c r="J22" s="2">
        <v>0.43050609531479733</v>
      </c>
      <c r="K22" s="2" t="str">
        <f t="shared" si="2"/>
        <v/>
      </c>
      <c r="L22" s="2" t="str">
        <f t="shared" si="3"/>
        <v/>
      </c>
      <c r="M22" s="2" t="str">
        <f t="shared" si="4"/>
        <v/>
      </c>
      <c r="N22" s="2" t="str">
        <f t="shared" si="5"/>
        <v/>
      </c>
      <c r="O22" s="2" t="str">
        <f t="shared" si="6"/>
        <v/>
      </c>
      <c r="P22" s="2" t="str">
        <f t="shared" si="7"/>
        <v/>
      </c>
      <c r="Q22" s="2" t="str">
        <f t="shared" si="8"/>
        <v/>
      </c>
      <c r="R22" s="2" t="str">
        <f t="shared" si="9"/>
        <v/>
      </c>
      <c r="S22" s="2" t="str">
        <f t="shared" si="10"/>
        <v/>
      </c>
      <c r="T22" s="2" t="str">
        <f t="shared" si="11"/>
        <v/>
      </c>
      <c r="U22" s="38" t="str">
        <f t="shared" si="12"/>
        <v/>
      </c>
      <c r="W22" s="49"/>
      <c r="X22" s="40"/>
    </row>
    <row r="23" spans="2:24" ht="38.25" x14ac:dyDescent="0.25">
      <c r="B23" s="8" t="s">
        <v>25</v>
      </c>
      <c r="C23" s="8" t="s">
        <v>7</v>
      </c>
      <c r="D23" s="9" t="s">
        <v>28</v>
      </c>
      <c r="E23" s="16"/>
      <c r="F23" s="2">
        <v>0.50728351913237413</v>
      </c>
      <c r="G23" s="2">
        <v>0.3266654098262477</v>
      </c>
      <c r="H23" s="2">
        <v>0.23487745771838364</v>
      </c>
      <c r="I23" s="2">
        <v>0.96889433099424771</v>
      </c>
      <c r="J23" s="2">
        <v>0.35774901161780648</v>
      </c>
      <c r="K23" s="2" t="str">
        <f t="shared" si="2"/>
        <v/>
      </c>
      <c r="L23" s="2" t="str">
        <f t="shared" si="3"/>
        <v/>
      </c>
      <c r="M23" s="2" t="str">
        <f t="shared" si="4"/>
        <v/>
      </c>
      <c r="N23" s="2" t="str">
        <f t="shared" si="5"/>
        <v/>
      </c>
      <c r="O23" s="2" t="str">
        <f t="shared" si="6"/>
        <v/>
      </c>
      <c r="P23" s="2" t="str">
        <f t="shared" si="7"/>
        <v/>
      </c>
      <c r="Q23" s="2" t="str">
        <f t="shared" si="8"/>
        <v/>
      </c>
      <c r="R23" s="2" t="str">
        <f t="shared" si="9"/>
        <v/>
      </c>
      <c r="S23" s="2" t="str">
        <f t="shared" si="10"/>
        <v/>
      </c>
      <c r="T23" s="2" t="str">
        <f t="shared" si="11"/>
        <v/>
      </c>
      <c r="U23" s="38" t="str">
        <f t="shared" si="12"/>
        <v/>
      </c>
      <c r="W23" s="49"/>
      <c r="X23" s="40"/>
    </row>
    <row r="24" spans="2:24" ht="38.25" x14ac:dyDescent="0.25">
      <c r="B24" s="8" t="s">
        <v>25</v>
      </c>
      <c r="C24" s="8" t="s">
        <v>4</v>
      </c>
      <c r="D24" s="9" t="s">
        <v>29</v>
      </c>
      <c r="E24" s="17">
        <v>165.53</v>
      </c>
      <c r="F24" s="2">
        <v>0.75350787481711567</v>
      </c>
      <c r="G24" s="2">
        <v>0.93778669995755337</v>
      </c>
      <c r="H24" s="2">
        <v>0.39980034866747471</v>
      </c>
      <c r="I24" s="2">
        <v>0.94752937441596297</v>
      </c>
      <c r="J24" s="2">
        <v>0.36203803917532074</v>
      </c>
      <c r="K24" s="2">
        <f t="shared" si="2"/>
        <v>0.85210472489026934</v>
      </c>
      <c r="L24" s="2">
        <f t="shared" si="3"/>
        <v>0.962672019974532</v>
      </c>
      <c r="M24" s="2">
        <f t="shared" si="4"/>
        <v>0.63988020920048483</v>
      </c>
      <c r="N24" s="2">
        <f t="shared" si="5"/>
        <v>0.9685176246495778</v>
      </c>
      <c r="O24" s="2">
        <f t="shared" si="6"/>
        <v>0.61722282350519242</v>
      </c>
      <c r="P24" s="2">
        <f t="shared" si="7"/>
        <v>194.26015977239922</v>
      </c>
      <c r="Q24" s="2">
        <f t="shared" si="8"/>
        <v>171.94848979237932</v>
      </c>
      <c r="R24" s="2">
        <f t="shared" si="9"/>
        <v>258.68904463669196</v>
      </c>
      <c r="S24" s="2">
        <f t="shared" si="10"/>
        <v>170.91067398994508</v>
      </c>
      <c r="T24" s="2">
        <f t="shared" si="11"/>
        <v>268.18515728235616</v>
      </c>
      <c r="U24" s="38">
        <f t="shared" si="12"/>
        <v>212.79870509475433</v>
      </c>
      <c r="V24" s="36">
        <v>2.173726851851852E-3</v>
      </c>
      <c r="W24" s="48">
        <f>W21+V21+$V$3</f>
        <v>0.33074571759259258</v>
      </c>
      <c r="X24" s="39">
        <v>0.3298611111111111</v>
      </c>
    </row>
    <row r="25" spans="2:24" ht="25.5" x14ac:dyDescent="0.25">
      <c r="B25" s="8" t="s">
        <v>30</v>
      </c>
      <c r="C25" s="8" t="s">
        <v>4</v>
      </c>
      <c r="D25" s="9" t="s">
        <v>31</v>
      </c>
      <c r="E25" s="17">
        <v>49.83</v>
      </c>
      <c r="F25" s="2">
        <v>0.64131723368682481</v>
      </c>
      <c r="G25" s="2">
        <v>0.19471169279246103</v>
      </c>
      <c r="H25" s="2">
        <v>0.86828205416751658</v>
      </c>
      <c r="I25" s="2">
        <v>0.61035119061854504</v>
      </c>
      <c r="J25" s="2">
        <v>0.57663946750848072</v>
      </c>
      <c r="K25" s="2">
        <f t="shared" si="2"/>
        <v>0.78479034021209482</v>
      </c>
      <c r="L25" s="2">
        <f t="shared" si="3"/>
        <v>0.51682701567547662</v>
      </c>
      <c r="M25" s="2">
        <f t="shared" si="4"/>
        <v>0.92096923250050999</v>
      </c>
      <c r="N25" s="2">
        <f t="shared" si="5"/>
        <v>0.76621071437112698</v>
      </c>
      <c r="O25" s="2">
        <f t="shared" si="6"/>
        <v>0.74598368050508845</v>
      </c>
      <c r="P25" s="2">
        <f t="shared" si="7"/>
        <v>63.494665322375283</v>
      </c>
      <c r="Q25" s="2">
        <f t="shared" si="8"/>
        <v>96.415238539482615</v>
      </c>
      <c r="R25" s="2">
        <f t="shared" si="9"/>
        <v>54.106042027818127</v>
      </c>
      <c r="S25" s="2">
        <f t="shared" si="10"/>
        <v>65.03432941537281</v>
      </c>
      <c r="T25" s="2">
        <f t="shared" si="11"/>
        <v>66.797707915354465</v>
      </c>
      <c r="U25" s="38">
        <f t="shared" si="12"/>
        <v>69.169596644080656</v>
      </c>
      <c r="V25" s="36">
        <v>6.9988425925925936E-4</v>
      </c>
      <c r="W25" s="48">
        <f>W24+V24+$V$3</f>
        <v>0.33430833333333332</v>
      </c>
      <c r="X25" s="39">
        <v>0.33263888888888887</v>
      </c>
    </row>
    <row r="26" spans="2:24" ht="38.25" x14ac:dyDescent="0.25">
      <c r="B26" s="8" t="s">
        <v>32</v>
      </c>
      <c r="C26" s="8" t="s">
        <v>4</v>
      </c>
      <c r="D26" s="9" t="s">
        <v>33</v>
      </c>
      <c r="E26" s="16"/>
      <c r="F26" s="2">
        <v>0.56417180150077861</v>
      </c>
      <c r="G26" s="2">
        <v>0.2497453828311007</v>
      </c>
      <c r="H26" s="2">
        <v>0.79581619458538599</v>
      </c>
      <c r="I26" s="2">
        <v>1.7993371856144469E-2</v>
      </c>
      <c r="J26" s="2">
        <v>0.13367450652536184</v>
      </c>
      <c r="K26" s="2" t="str">
        <f t="shared" si="2"/>
        <v/>
      </c>
      <c r="L26" s="2" t="str">
        <f t="shared" si="3"/>
        <v/>
      </c>
      <c r="M26" s="2" t="str">
        <f t="shared" si="4"/>
        <v/>
      </c>
      <c r="N26" s="2" t="str">
        <f t="shared" si="5"/>
        <v/>
      </c>
      <c r="O26" s="2" t="str">
        <f t="shared" si="6"/>
        <v/>
      </c>
      <c r="P26" s="2" t="str">
        <f t="shared" si="7"/>
        <v/>
      </c>
      <c r="Q26" s="2" t="str">
        <f t="shared" si="8"/>
        <v/>
      </c>
      <c r="R26" s="2" t="str">
        <f t="shared" si="9"/>
        <v/>
      </c>
      <c r="S26" s="2" t="str">
        <f t="shared" si="10"/>
        <v/>
      </c>
      <c r="T26" s="2" t="str">
        <f t="shared" si="11"/>
        <v/>
      </c>
      <c r="U26" s="38" t="str">
        <f t="shared" si="12"/>
        <v/>
      </c>
      <c r="W26" s="49"/>
      <c r="X26" s="40"/>
    </row>
    <row r="27" spans="2:24" ht="38.25" x14ac:dyDescent="0.25">
      <c r="B27" s="8" t="s">
        <v>32</v>
      </c>
      <c r="C27" s="8" t="s">
        <v>4</v>
      </c>
      <c r="D27" s="9" t="s">
        <v>34</v>
      </c>
      <c r="E27" s="16"/>
      <c r="F27" s="2">
        <v>0.66488983621499342</v>
      </c>
      <c r="G27" s="2">
        <v>0.50927908616600115</v>
      </c>
      <c r="H27" s="2">
        <v>0.78193979540447867</v>
      </c>
      <c r="I27" s="2">
        <v>0.24849062694788371</v>
      </c>
      <c r="J27" s="2">
        <v>9.4671216643529288E-2</v>
      </c>
      <c r="K27" s="2" t="str">
        <f t="shared" si="2"/>
        <v/>
      </c>
      <c r="L27" s="2" t="str">
        <f t="shared" si="3"/>
        <v/>
      </c>
      <c r="M27" s="2" t="str">
        <f t="shared" si="4"/>
        <v/>
      </c>
      <c r="N27" s="2" t="str">
        <f t="shared" si="5"/>
        <v/>
      </c>
      <c r="O27" s="2" t="str">
        <f t="shared" si="6"/>
        <v/>
      </c>
      <c r="P27" s="2" t="str">
        <f t="shared" si="7"/>
        <v/>
      </c>
      <c r="Q27" s="2" t="str">
        <f t="shared" si="8"/>
        <v/>
      </c>
      <c r="R27" s="2" t="str">
        <f t="shared" si="9"/>
        <v/>
      </c>
      <c r="S27" s="2" t="str">
        <f t="shared" si="10"/>
        <v/>
      </c>
      <c r="T27" s="2" t="str">
        <f t="shared" si="11"/>
        <v/>
      </c>
      <c r="U27" s="38" t="str">
        <f t="shared" si="12"/>
        <v/>
      </c>
      <c r="W27" s="49"/>
      <c r="X27" s="40"/>
    </row>
    <row r="28" spans="2:24" ht="38.25" x14ac:dyDescent="0.25">
      <c r="B28" s="8" t="s">
        <v>32</v>
      </c>
      <c r="C28" s="8" t="s">
        <v>4</v>
      </c>
      <c r="D28" s="9" t="s">
        <v>35</v>
      </c>
      <c r="E28" s="16"/>
      <c r="F28" s="2">
        <v>0.63532316318219373</v>
      </c>
      <c r="G28" s="2">
        <v>0.59259872883236087</v>
      </c>
      <c r="H28" s="2">
        <v>0.93042071441952934</v>
      </c>
      <c r="I28" s="2">
        <v>0.13615867411255878</v>
      </c>
      <c r="J28" s="2">
        <v>0.50591272285699562</v>
      </c>
      <c r="K28" s="2" t="str">
        <f t="shared" si="2"/>
        <v/>
      </c>
      <c r="L28" s="2" t="str">
        <f t="shared" si="3"/>
        <v/>
      </c>
      <c r="M28" s="2" t="str">
        <f t="shared" si="4"/>
        <v/>
      </c>
      <c r="N28" s="2" t="str">
        <f t="shared" si="5"/>
        <v/>
      </c>
      <c r="O28" s="2" t="str">
        <f t="shared" si="6"/>
        <v/>
      </c>
      <c r="P28" s="2" t="str">
        <f t="shared" si="7"/>
        <v/>
      </c>
      <c r="Q28" s="2" t="str">
        <f t="shared" si="8"/>
        <v/>
      </c>
      <c r="R28" s="2" t="str">
        <f t="shared" si="9"/>
        <v/>
      </c>
      <c r="S28" s="2" t="str">
        <f t="shared" si="10"/>
        <v/>
      </c>
      <c r="T28" s="2" t="str">
        <f t="shared" si="11"/>
        <v/>
      </c>
      <c r="U28" s="38" t="str">
        <f t="shared" si="12"/>
        <v/>
      </c>
      <c r="W28" s="49"/>
      <c r="X28" s="40"/>
    </row>
    <row r="29" spans="2:24" ht="38.25" x14ac:dyDescent="0.25">
      <c r="B29" s="8" t="s">
        <v>36</v>
      </c>
      <c r="C29" s="8" t="s">
        <v>4</v>
      </c>
      <c r="D29" s="9" t="s">
        <v>37</v>
      </c>
      <c r="E29" s="17">
        <v>12.74</v>
      </c>
      <c r="F29" s="2">
        <v>0.55824804385010585</v>
      </c>
      <c r="G29" s="2">
        <v>0.87116623119299685</v>
      </c>
      <c r="H29" s="2">
        <v>4.1230435489873929E-2</v>
      </c>
      <c r="I29" s="2">
        <v>0.93311748958459284</v>
      </c>
      <c r="J29" s="2">
        <v>0.74108184643704744</v>
      </c>
      <c r="K29" s="2">
        <f t="shared" si="2"/>
        <v>0.73494882631006353</v>
      </c>
      <c r="L29" s="2">
        <f t="shared" si="3"/>
        <v>0.92269973871579813</v>
      </c>
      <c r="M29" s="2">
        <f t="shared" si="4"/>
        <v>0.42473826129392439</v>
      </c>
      <c r="N29" s="2">
        <f t="shared" si="5"/>
        <v>0.95987049375075573</v>
      </c>
      <c r="O29" s="2">
        <f t="shared" si="6"/>
        <v>0.84464910786222847</v>
      </c>
      <c r="P29" s="2">
        <f t="shared" si="7"/>
        <v>17.334540234540345</v>
      </c>
      <c r="Q29" s="2">
        <f t="shared" si="8"/>
        <v>13.807308559262596</v>
      </c>
      <c r="R29" s="2">
        <f t="shared" si="9"/>
        <v>29.994943147313386</v>
      </c>
      <c r="S29" s="2">
        <f t="shared" si="10"/>
        <v>13.2726238413868</v>
      </c>
      <c r="T29" s="2">
        <f t="shared" si="11"/>
        <v>15.083186475203185</v>
      </c>
      <c r="U29" s="38">
        <f t="shared" si="12"/>
        <v>17.898520451541266</v>
      </c>
      <c r="V29" s="36">
        <v>1.7939814814814817E-4</v>
      </c>
      <c r="W29" s="48">
        <f>W25+V25+$V$3</f>
        <v>0.33639710648148147</v>
      </c>
      <c r="X29" s="39">
        <v>0.3354166666666667</v>
      </c>
    </row>
    <row r="30" spans="2:24" ht="51" x14ac:dyDescent="0.25">
      <c r="B30" s="8" t="s">
        <v>36</v>
      </c>
      <c r="C30" s="8" t="s">
        <v>4</v>
      </c>
      <c r="D30" s="9" t="s">
        <v>38</v>
      </c>
      <c r="E30" s="17">
        <v>34.43</v>
      </c>
      <c r="F30" s="2">
        <v>0.77458879838002992</v>
      </c>
      <c r="G30" s="2">
        <v>0.77967983448957967</v>
      </c>
      <c r="H30" s="2">
        <v>0.48494613123288222</v>
      </c>
      <c r="I30" s="2">
        <v>0.56816203498059248</v>
      </c>
      <c r="J30" s="2">
        <v>0.39805896942054975</v>
      </c>
      <c r="K30" s="2">
        <f t="shared" si="2"/>
        <v>0.86475327902801791</v>
      </c>
      <c r="L30" s="2">
        <f t="shared" si="3"/>
        <v>0.8678079006937478</v>
      </c>
      <c r="M30" s="2">
        <f t="shared" si="4"/>
        <v>0.69096767873972942</v>
      </c>
      <c r="N30" s="2">
        <f t="shared" si="5"/>
        <v>0.74089722098835553</v>
      </c>
      <c r="O30" s="2">
        <f t="shared" si="6"/>
        <v>0.63883538165232989</v>
      </c>
      <c r="P30" s="2">
        <f t="shared" si="7"/>
        <v>39.814824453397037</v>
      </c>
      <c r="Q30" s="2">
        <f t="shared" si="8"/>
        <v>39.674679122506006</v>
      </c>
      <c r="R30" s="2">
        <f t="shared" si="9"/>
        <v>49.828669356571936</v>
      </c>
      <c r="S30" s="2">
        <f t="shared" si="10"/>
        <v>46.470683145592638</v>
      </c>
      <c r="T30" s="2">
        <f t="shared" si="11"/>
        <v>53.894948509188339</v>
      </c>
      <c r="U30" s="38">
        <f t="shared" si="12"/>
        <v>45.936760917451188</v>
      </c>
      <c r="V30" s="36">
        <v>4.6840277777777782E-4</v>
      </c>
      <c r="W30" s="48">
        <f>W29+V29+$V$3</f>
        <v>0.33796539351851851</v>
      </c>
      <c r="X30" s="39">
        <v>0.33819444444444446</v>
      </c>
    </row>
    <row r="31" spans="2:24" ht="38.25" x14ac:dyDescent="0.25">
      <c r="B31" s="8" t="s">
        <v>36</v>
      </c>
      <c r="C31" s="8" t="s">
        <v>4</v>
      </c>
      <c r="D31" s="9" t="s">
        <v>39</v>
      </c>
      <c r="E31" s="17">
        <v>39.93</v>
      </c>
      <c r="F31" s="2">
        <v>0.42960038053806215</v>
      </c>
      <c r="G31" s="2">
        <v>0.81192707134685282</v>
      </c>
      <c r="H31" s="2">
        <v>0.58071340232108948</v>
      </c>
      <c r="I31" s="2">
        <v>0.59196603035012862</v>
      </c>
      <c r="J31" s="2">
        <v>0.45727657146408396</v>
      </c>
      <c r="K31" s="2">
        <f t="shared" si="2"/>
        <v>0.65776022832283731</v>
      </c>
      <c r="L31" s="2">
        <f t="shared" si="3"/>
        <v>0.88715624280811167</v>
      </c>
      <c r="M31" s="2">
        <f t="shared" si="4"/>
        <v>0.74842804139265362</v>
      </c>
      <c r="N31" s="2">
        <f t="shared" si="5"/>
        <v>0.75517961821007717</v>
      </c>
      <c r="O31" s="2">
        <f t="shared" si="6"/>
        <v>0.67436594287845031</v>
      </c>
      <c r="P31" s="2">
        <f t="shared" si="7"/>
        <v>60.706011523095363</v>
      </c>
      <c r="Q31" s="2">
        <f t="shared" si="8"/>
        <v>45.008982717192801</v>
      </c>
      <c r="R31" s="2">
        <f t="shared" si="9"/>
        <v>53.351822475410451</v>
      </c>
      <c r="S31" s="2">
        <f t="shared" si="10"/>
        <v>52.874838034747121</v>
      </c>
      <c r="T31" s="2">
        <f t="shared" si="11"/>
        <v>59.211175210841127</v>
      </c>
      <c r="U31" s="38">
        <f t="shared" si="12"/>
        <v>54.230565992257368</v>
      </c>
      <c r="V31" s="36">
        <v>5.5196759259259251E-4</v>
      </c>
      <c r="W31" s="48">
        <f t="shared" ref="W31:W34" si="14">W30+V30+$V$3</f>
        <v>0.33982268518518516</v>
      </c>
      <c r="X31" s="39">
        <v>0.34097222222222223</v>
      </c>
    </row>
    <row r="32" spans="2:24" ht="38.25" x14ac:dyDescent="0.25">
      <c r="B32" s="8" t="s">
        <v>40</v>
      </c>
      <c r="C32" s="8" t="s">
        <v>4</v>
      </c>
      <c r="D32" s="9" t="s">
        <v>41</v>
      </c>
      <c r="E32" s="17">
        <v>49.11</v>
      </c>
      <c r="F32" s="2">
        <v>0.90899610818805932</v>
      </c>
      <c r="G32" s="2">
        <v>0.5570259167645556</v>
      </c>
      <c r="H32" s="2">
        <v>0.59861093644658148</v>
      </c>
      <c r="I32" s="2">
        <v>0.61249411986676972</v>
      </c>
      <c r="J32" s="2">
        <v>1.1439071054664907E-2</v>
      </c>
      <c r="K32" s="2">
        <f t="shared" si="2"/>
        <v>0.94539766491283561</v>
      </c>
      <c r="L32" s="2">
        <f t="shared" si="3"/>
        <v>0.73421555005873329</v>
      </c>
      <c r="M32" s="2">
        <f t="shared" si="4"/>
        <v>0.75916656186794884</v>
      </c>
      <c r="N32" s="2">
        <f t="shared" si="5"/>
        <v>0.76749647192006187</v>
      </c>
      <c r="O32" s="2">
        <f t="shared" si="6"/>
        <v>0.40686344263279894</v>
      </c>
      <c r="P32" s="2">
        <f t="shared" si="7"/>
        <v>51.946394435539332</v>
      </c>
      <c r="Q32" s="2">
        <f t="shared" si="8"/>
        <v>66.887714372259566</v>
      </c>
      <c r="R32" s="2">
        <f t="shared" si="9"/>
        <v>64.689361290048893</v>
      </c>
      <c r="S32" s="2">
        <f t="shared" si="10"/>
        <v>63.987264823694225</v>
      </c>
      <c r="T32" s="2">
        <f t="shared" si="11"/>
        <v>120.70388944804411</v>
      </c>
      <c r="U32" s="38">
        <f t="shared" si="12"/>
        <v>73.642924873917224</v>
      </c>
      <c r="V32" s="36">
        <v>7.326388888888889E-4</v>
      </c>
      <c r="W32" s="48">
        <f t="shared" si="14"/>
        <v>0.34176354166666661</v>
      </c>
      <c r="X32" s="39">
        <v>0.34375</v>
      </c>
    </row>
    <row r="33" spans="2:24" ht="38.25" x14ac:dyDescent="0.25">
      <c r="B33" s="8" t="s">
        <v>42</v>
      </c>
      <c r="C33" s="8" t="s">
        <v>4</v>
      </c>
      <c r="D33" s="9" t="s">
        <v>43</v>
      </c>
      <c r="E33" s="17">
        <v>37.29</v>
      </c>
      <c r="F33" s="2">
        <v>4.1007713617592256E-2</v>
      </c>
      <c r="G33" s="2">
        <v>0.11267434973403256</v>
      </c>
      <c r="H33" s="2">
        <v>0.62898830879954093</v>
      </c>
      <c r="I33" s="2">
        <v>0.53140389556382361</v>
      </c>
      <c r="J33" s="2">
        <v>0.89768882934317784</v>
      </c>
      <c r="K33" s="2">
        <f t="shared" si="2"/>
        <v>0.42460462817055539</v>
      </c>
      <c r="L33" s="2">
        <f t="shared" si="3"/>
        <v>0.46760460984041957</v>
      </c>
      <c r="M33" s="2">
        <f t="shared" si="4"/>
        <v>0.77739298527972456</v>
      </c>
      <c r="N33" s="2">
        <f t="shared" si="5"/>
        <v>0.71884233733829417</v>
      </c>
      <c r="O33" s="2">
        <f t="shared" si="6"/>
        <v>0.93861329760590673</v>
      </c>
      <c r="P33" s="2">
        <f t="shared" si="7"/>
        <v>87.822876921212767</v>
      </c>
      <c r="Q33" s="2">
        <f t="shared" si="8"/>
        <v>79.746861376593444</v>
      </c>
      <c r="R33" s="2">
        <f t="shared" si="9"/>
        <v>47.96801708544124</v>
      </c>
      <c r="S33" s="2">
        <f t="shared" si="10"/>
        <v>51.875074773803931</v>
      </c>
      <c r="T33" s="2">
        <f t="shared" si="11"/>
        <v>39.728821331547827</v>
      </c>
      <c r="U33" s="38">
        <f t="shared" si="12"/>
        <v>61.428330297719846</v>
      </c>
      <c r="V33" s="36">
        <v>6.0347222222222215E-4</v>
      </c>
      <c r="W33" s="48">
        <f t="shared" si="14"/>
        <v>0.34388506944444441</v>
      </c>
      <c r="X33" s="39">
        <v>0.34652777777777777</v>
      </c>
    </row>
    <row r="34" spans="2:24" ht="51" x14ac:dyDescent="0.25">
      <c r="B34" s="8" t="s">
        <v>42</v>
      </c>
      <c r="C34" s="8" t="s">
        <v>4</v>
      </c>
      <c r="D34" s="9" t="s">
        <v>44</v>
      </c>
      <c r="E34" s="27">
        <v>205.37</v>
      </c>
      <c r="F34" s="2">
        <v>0.22523406751770547</v>
      </c>
      <c r="G34" s="2">
        <v>0.80008167827758825</v>
      </c>
      <c r="H34" s="2">
        <v>0.89729075186374629</v>
      </c>
      <c r="I34" s="2">
        <v>0.16720591061837797</v>
      </c>
      <c r="J34" s="2">
        <v>0.66994656930247309</v>
      </c>
      <c r="K34" s="2">
        <f t="shared" si="2"/>
        <v>0.53514044051062326</v>
      </c>
      <c r="L34" s="2">
        <f t="shared" si="3"/>
        <v>0.88004900696655297</v>
      </c>
      <c r="M34" s="2">
        <f t="shared" si="4"/>
        <v>0.9383744511182478</v>
      </c>
      <c r="N34" s="2">
        <f t="shared" si="5"/>
        <v>0.50032354637102683</v>
      </c>
      <c r="O34" s="2">
        <f t="shared" si="6"/>
        <v>0.80196794158148388</v>
      </c>
      <c r="P34" s="2">
        <f t="shared" si="7"/>
        <v>383.76841750931573</v>
      </c>
      <c r="Q34" s="2">
        <f t="shared" si="8"/>
        <v>233.36200413189633</v>
      </c>
      <c r="R34" s="2">
        <f t="shared" si="9"/>
        <v>218.85719475339874</v>
      </c>
      <c r="S34" s="2">
        <f t="shared" si="10"/>
        <v>410.47438500466455</v>
      </c>
      <c r="T34" s="2">
        <f t="shared" si="11"/>
        <v>256.0825556131453</v>
      </c>
      <c r="U34" s="38">
        <f t="shared" si="12"/>
        <v>300.50891140248416</v>
      </c>
      <c r="V34" s="36">
        <v>3.0103009259259254E-3</v>
      </c>
      <c r="W34" s="48">
        <f t="shared" si="14"/>
        <v>0.34587743055555553</v>
      </c>
      <c r="X34" s="39">
        <v>0.34930555555555554</v>
      </c>
    </row>
    <row r="35" spans="2:24" ht="63.75" x14ac:dyDescent="0.25">
      <c r="B35" s="8" t="s">
        <v>42</v>
      </c>
      <c r="C35" s="8" t="s">
        <v>7</v>
      </c>
      <c r="D35" s="9" t="s">
        <v>45</v>
      </c>
      <c r="E35" s="28"/>
      <c r="F35" s="2">
        <v>0.33815164168871936</v>
      </c>
      <c r="G35" s="2">
        <v>0.42274910482221328</v>
      </c>
      <c r="H35" s="2">
        <v>5.6361910449647334E-2</v>
      </c>
      <c r="I35" s="2">
        <v>0.89705781943439356</v>
      </c>
      <c r="J35" s="2">
        <v>0.11647429682408283</v>
      </c>
      <c r="K35" s="2" t="str">
        <f t="shared" si="2"/>
        <v/>
      </c>
      <c r="L35" s="2" t="str">
        <f t="shared" si="3"/>
        <v/>
      </c>
      <c r="M35" s="2" t="str">
        <f t="shared" si="4"/>
        <v/>
      </c>
      <c r="N35" s="2" t="str">
        <f t="shared" si="5"/>
        <v/>
      </c>
      <c r="O35" s="2" t="str">
        <f t="shared" si="6"/>
        <v/>
      </c>
      <c r="P35" s="2" t="str">
        <f t="shared" si="7"/>
        <v/>
      </c>
      <c r="Q35" s="2" t="str">
        <f t="shared" si="8"/>
        <v/>
      </c>
      <c r="R35" s="2" t="str">
        <f t="shared" si="9"/>
        <v/>
      </c>
      <c r="S35" s="2" t="str">
        <f t="shared" si="10"/>
        <v/>
      </c>
      <c r="T35" s="2" t="str">
        <f t="shared" si="11"/>
        <v/>
      </c>
      <c r="U35" s="38" t="str">
        <f t="shared" si="12"/>
        <v/>
      </c>
      <c r="W35" s="49"/>
      <c r="X35" s="41"/>
    </row>
    <row r="36" spans="2:24" ht="38.25" x14ac:dyDescent="0.25">
      <c r="B36" s="8" t="s">
        <v>42</v>
      </c>
      <c r="C36" s="8" t="s">
        <v>7</v>
      </c>
      <c r="D36" s="9" t="s">
        <v>46</v>
      </c>
      <c r="E36" s="28"/>
      <c r="F36" s="2">
        <v>0.79756362428784033</v>
      </c>
      <c r="G36" s="2">
        <v>0.27743119020850127</v>
      </c>
      <c r="H36" s="2">
        <v>0.83430000851534825</v>
      </c>
      <c r="I36" s="2">
        <v>0.11987605060665285</v>
      </c>
      <c r="J36" s="2">
        <v>0.15345776177611137</v>
      </c>
      <c r="K36" s="2" t="str">
        <f t="shared" si="2"/>
        <v/>
      </c>
      <c r="L36" s="2" t="str">
        <f t="shared" si="3"/>
        <v/>
      </c>
      <c r="M36" s="2" t="str">
        <f t="shared" si="4"/>
        <v/>
      </c>
      <c r="N36" s="2" t="str">
        <f t="shared" si="5"/>
        <v/>
      </c>
      <c r="O36" s="2" t="str">
        <f t="shared" si="6"/>
        <v/>
      </c>
      <c r="P36" s="2" t="str">
        <f t="shared" si="7"/>
        <v/>
      </c>
      <c r="Q36" s="2" t="str">
        <f t="shared" si="8"/>
        <v/>
      </c>
      <c r="R36" s="2" t="str">
        <f t="shared" si="9"/>
        <v/>
      </c>
      <c r="S36" s="2" t="str">
        <f t="shared" si="10"/>
        <v/>
      </c>
      <c r="T36" s="2" t="str">
        <f t="shared" si="11"/>
        <v/>
      </c>
      <c r="U36" s="38" t="str">
        <f t="shared" si="12"/>
        <v/>
      </c>
      <c r="W36" s="49"/>
      <c r="X36" s="41"/>
    </row>
    <row r="37" spans="2:24" ht="45" x14ac:dyDescent="0.25">
      <c r="B37" s="7" t="s">
        <v>40</v>
      </c>
      <c r="C37" s="7" t="s">
        <v>47</v>
      </c>
      <c r="D37" s="13" t="s">
        <v>48</v>
      </c>
      <c r="E37" s="29">
        <v>43.55</v>
      </c>
      <c r="F37" s="2">
        <v>8.4714869851157393E-2</v>
      </c>
      <c r="G37" s="2">
        <v>0.95455068666429554</v>
      </c>
      <c r="H37" s="2">
        <v>1.5734837003044122E-2</v>
      </c>
      <c r="I37" s="2">
        <v>0.84717522584533522</v>
      </c>
      <c r="J37" s="2">
        <v>0.3083128664286916</v>
      </c>
      <c r="K37" s="2">
        <f t="shared" si="2"/>
        <v>0.45082892191069446</v>
      </c>
      <c r="L37" s="2">
        <f t="shared" si="3"/>
        <v>0.97273041199857735</v>
      </c>
      <c r="M37" s="2">
        <f t="shared" si="4"/>
        <v>0.4094409022018265</v>
      </c>
      <c r="N37" s="2">
        <f t="shared" si="5"/>
        <v>0.90830513550720116</v>
      </c>
      <c r="O37" s="2">
        <f t="shared" si="6"/>
        <v>0.58498771985721498</v>
      </c>
      <c r="P37" s="2">
        <f t="shared" si="7"/>
        <v>96.599836176053714</v>
      </c>
      <c r="Q37" s="2">
        <f t="shared" si="8"/>
        <v>44.770883548836437</v>
      </c>
      <c r="R37" s="2">
        <f t="shared" si="9"/>
        <v>106.36455655945387</v>
      </c>
      <c r="S37" s="2">
        <f t="shared" si="10"/>
        <v>47.946442552789826</v>
      </c>
      <c r="T37" s="2">
        <f t="shared" si="11"/>
        <v>74.446007192475378</v>
      </c>
      <c r="U37" s="38">
        <f t="shared" si="12"/>
        <v>74.025545205921844</v>
      </c>
      <c r="V37" s="36">
        <v>7.2199074074074082E-4</v>
      </c>
      <c r="W37" s="48">
        <f>W34+V34+$V$3</f>
        <v>0.35027662037037033</v>
      </c>
      <c r="X37" s="41"/>
    </row>
    <row r="38" spans="2:24" ht="30" x14ac:dyDescent="0.25">
      <c r="B38" s="7" t="s">
        <v>40</v>
      </c>
      <c r="C38" s="7" t="s">
        <v>7</v>
      </c>
      <c r="D38" s="13" t="s">
        <v>49</v>
      </c>
      <c r="E38" s="30"/>
      <c r="F38" s="2">
        <v>0.45250694642509326</v>
      </c>
      <c r="G38" s="2">
        <v>0.63989071792576746</v>
      </c>
      <c r="H38" s="2">
        <v>0.61628459043985018</v>
      </c>
      <c r="I38" s="2">
        <v>0.94971984829610023</v>
      </c>
      <c r="J38" s="2">
        <v>0.79476988284288519</v>
      </c>
      <c r="K38" s="2" t="str">
        <f t="shared" si="2"/>
        <v/>
      </c>
      <c r="L38" s="2" t="str">
        <f t="shared" si="3"/>
        <v/>
      </c>
      <c r="M38" s="2" t="str">
        <f t="shared" si="4"/>
        <v/>
      </c>
      <c r="N38" s="2" t="str">
        <f t="shared" si="5"/>
        <v/>
      </c>
      <c r="O38" s="2" t="str">
        <f t="shared" si="6"/>
        <v/>
      </c>
      <c r="P38" s="2" t="str">
        <f t="shared" si="7"/>
        <v/>
      </c>
      <c r="Q38" s="2" t="str">
        <f t="shared" si="8"/>
        <v/>
      </c>
      <c r="R38" s="2" t="str">
        <f t="shared" si="9"/>
        <v/>
      </c>
      <c r="S38" s="2" t="str">
        <f t="shared" si="10"/>
        <v/>
      </c>
      <c r="T38" s="2" t="str">
        <f t="shared" si="11"/>
        <v/>
      </c>
      <c r="U38" s="38" t="str">
        <f t="shared" si="12"/>
        <v/>
      </c>
      <c r="W38" s="49"/>
      <c r="X38" s="41"/>
    </row>
    <row r="39" spans="2:24" ht="45" x14ac:dyDescent="0.25">
      <c r="B39" s="7" t="s">
        <v>40</v>
      </c>
      <c r="C39" s="7" t="s">
        <v>7</v>
      </c>
      <c r="D39" s="13" t="s">
        <v>50</v>
      </c>
      <c r="E39" s="30"/>
      <c r="F39" s="2">
        <v>0.13874040527300791</v>
      </c>
      <c r="G39" s="2">
        <v>0.6625277211540187</v>
      </c>
      <c r="H39" s="2">
        <v>0.48987474129499353</v>
      </c>
      <c r="I39" s="2">
        <v>0.97165446735936989</v>
      </c>
      <c r="J39" s="2">
        <v>0.3741863204046405</v>
      </c>
      <c r="K39" s="2" t="str">
        <f t="shared" si="2"/>
        <v/>
      </c>
      <c r="L39" s="2" t="str">
        <f t="shared" si="3"/>
        <v/>
      </c>
      <c r="M39" s="2" t="str">
        <f t="shared" si="4"/>
        <v/>
      </c>
      <c r="N39" s="2" t="str">
        <f t="shared" si="5"/>
        <v/>
      </c>
      <c r="O39" s="2" t="str">
        <f t="shared" si="6"/>
        <v/>
      </c>
      <c r="P39" s="2" t="str">
        <f t="shared" si="7"/>
        <v/>
      </c>
      <c r="Q39" s="2" t="str">
        <f t="shared" si="8"/>
        <v/>
      </c>
      <c r="R39" s="2" t="str">
        <f t="shared" si="9"/>
        <v/>
      </c>
      <c r="S39" s="2" t="str">
        <f t="shared" si="10"/>
        <v/>
      </c>
      <c r="T39" s="2" t="str">
        <f t="shared" si="11"/>
        <v/>
      </c>
      <c r="U39" s="38" t="str">
        <f t="shared" si="12"/>
        <v/>
      </c>
      <c r="W39" s="49"/>
      <c r="X39" s="41"/>
    </row>
    <row r="40" spans="2:24" ht="30" x14ac:dyDescent="0.25">
      <c r="B40" s="7" t="s">
        <v>40</v>
      </c>
      <c r="C40" s="7" t="s">
        <v>7</v>
      </c>
      <c r="D40" s="13" t="s">
        <v>51</v>
      </c>
      <c r="E40" s="30"/>
      <c r="F40" s="2">
        <v>0.17602818253847652</v>
      </c>
      <c r="G40" s="2">
        <v>0.70252804241385391</v>
      </c>
      <c r="H40" s="2">
        <v>0.75577548105272885</v>
      </c>
      <c r="I40" s="2">
        <v>0.87208277660722522</v>
      </c>
      <c r="J40" s="2">
        <v>0.68840896532903961</v>
      </c>
      <c r="K40" s="2" t="str">
        <f t="shared" si="2"/>
        <v/>
      </c>
      <c r="L40" s="2" t="str">
        <f t="shared" si="3"/>
        <v/>
      </c>
      <c r="M40" s="2" t="str">
        <f t="shared" si="4"/>
        <v/>
      </c>
      <c r="N40" s="2" t="str">
        <f t="shared" si="5"/>
        <v/>
      </c>
      <c r="O40" s="2" t="str">
        <f t="shared" si="6"/>
        <v/>
      </c>
      <c r="P40" s="2" t="str">
        <f t="shared" si="7"/>
        <v/>
      </c>
      <c r="Q40" s="2" t="str">
        <f t="shared" si="8"/>
        <v/>
      </c>
      <c r="R40" s="2" t="str">
        <f t="shared" si="9"/>
        <v/>
      </c>
      <c r="S40" s="2" t="str">
        <f t="shared" si="10"/>
        <v/>
      </c>
      <c r="T40" s="2" t="str">
        <f t="shared" si="11"/>
        <v/>
      </c>
      <c r="U40" s="38" t="str">
        <f t="shared" si="12"/>
        <v/>
      </c>
      <c r="W40" s="49"/>
      <c r="X40" s="41"/>
    </row>
    <row r="41" spans="2:24" ht="30" x14ac:dyDescent="0.25">
      <c r="B41" s="7" t="s">
        <v>40</v>
      </c>
      <c r="C41" s="7" t="s">
        <v>7</v>
      </c>
      <c r="D41" s="13" t="s">
        <v>52</v>
      </c>
      <c r="E41" s="30"/>
      <c r="F41" s="2">
        <v>0.88653196813646529</v>
      </c>
      <c r="G41" s="2">
        <v>0.77979304695744245</v>
      </c>
      <c r="H41" s="2">
        <v>0.18583618307514471</v>
      </c>
      <c r="I41" s="2">
        <v>0.29551956918892663</v>
      </c>
      <c r="J41" s="2">
        <v>0.87254027977755999</v>
      </c>
      <c r="K41" s="2" t="str">
        <f t="shared" si="2"/>
        <v/>
      </c>
      <c r="L41" s="2" t="str">
        <f t="shared" si="3"/>
        <v/>
      </c>
      <c r="M41" s="2" t="str">
        <f t="shared" si="4"/>
        <v/>
      </c>
      <c r="N41" s="2" t="str">
        <f t="shared" si="5"/>
        <v/>
      </c>
      <c r="O41" s="2" t="str">
        <f t="shared" si="6"/>
        <v/>
      </c>
      <c r="P41" s="2" t="str">
        <f t="shared" si="7"/>
        <v/>
      </c>
      <c r="Q41" s="2" t="str">
        <f t="shared" si="8"/>
        <v/>
      </c>
      <c r="R41" s="2" t="str">
        <f t="shared" si="9"/>
        <v/>
      </c>
      <c r="S41" s="2" t="str">
        <f t="shared" si="10"/>
        <v/>
      </c>
      <c r="T41" s="2" t="str">
        <f t="shared" si="11"/>
        <v/>
      </c>
      <c r="U41" s="38" t="str">
        <f t="shared" si="12"/>
        <v/>
      </c>
      <c r="W41" s="49"/>
      <c r="X41" s="41"/>
    </row>
    <row r="42" spans="2:24" ht="45" x14ac:dyDescent="0.25">
      <c r="B42" s="7" t="s">
        <v>40</v>
      </c>
      <c r="C42" s="7" t="s">
        <v>7</v>
      </c>
      <c r="D42" s="13" t="s">
        <v>53</v>
      </c>
      <c r="E42" s="30"/>
      <c r="F42" s="2">
        <v>0.78023701491575126</v>
      </c>
      <c r="G42" s="2">
        <v>0.68863361149602187</v>
      </c>
      <c r="H42" s="2">
        <v>0.8196303450935104</v>
      </c>
      <c r="I42" s="2">
        <v>0.70914568001031875</v>
      </c>
      <c r="J42" s="2">
        <v>0.46226134927620943</v>
      </c>
      <c r="K42" s="2" t="str">
        <f t="shared" si="2"/>
        <v/>
      </c>
      <c r="L42" s="2" t="str">
        <f t="shared" si="3"/>
        <v/>
      </c>
      <c r="M42" s="2" t="str">
        <f t="shared" si="4"/>
        <v/>
      </c>
      <c r="N42" s="2" t="str">
        <f t="shared" si="5"/>
        <v/>
      </c>
      <c r="O42" s="2" t="str">
        <f t="shared" si="6"/>
        <v/>
      </c>
      <c r="P42" s="2" t="str">
        <f t="shared" si="7"/>
        <v/>
      </c>
      <c r="Q42" s="2" t="str">
        <f t="shared" si="8"/>
        <v/>
      </c>
      <c r="R42" s="2" t="str">
        <f t="shared" si="9"/>
        <v/>
      </c>
      <c r="S42" s="2" t="str">
        <f t="shared" si="10"/>
        <v/>
      </c>
      <c r="T42" s="2" t="str">
        <f t="shared" si="11"/>
        <v/>
      </c>
      <c r="U42" s="38" t="str">
        <f t="shared" si="12"/>
        <v/>
      </c>
      <c r="W42" s="49"/>
      <c r="X42" s="41"/>
    </row>
    <row r="43" spans="2:24" ht="45" x14ac:dyDescent="0.25">
      <c r="B43" s="7" t="s">
        <v>40</v>
      </c>
      <c r="C43" s="7" t="s">
        <v>47</v>
      </c>
      <c r="D43" s="13" t="s">
        <v>54</v>
      </c>
      <c r="E43" s="29">
        <v>43.32</v>
      </c>
      <c r="F43" s="2">
        <v>0.37017879101406359</v>
      </c>
      <c r="G43" s="2">
        <v>0.81594616514268559</v>
      </c>
      <c r="H43" s="2">
        <v>0.10846226595356068</v>
      </c>
      <c r="I43" s="2">
        <v>0.45591567619587703</v>
      </c>
      <c r="J43" s="2">
        <v>0.32705830361488109</v>
      </c>
      <c r="K43" s="2">
        <f t="shared" si="2"/>
        <v>0.62210727460843818</v>
      </c>
      <c r="L43" s="2">
        <f t="shared" si="3"/>
        <v>0.8895676990856114</v>
      </c>
      <c r="M43" s="2">
        <f t="shared" si="4"/>
        <v>0.46507735957213642</v>
      </c>
      <c r="N43" s="2">
        <f t="shared" si="5"/>
        <v>0.6735494057175262</v>
      </c>
      <c r="O43" s="2">
        <f t="shared" si="6"/>
        <v>0.59623498216892867</v>
      </c>
      <c r="P43" s="2">
        <f t="shared" si="7"/>
        <v>69.634292618208221</v>
      </c>
      <c r="Q43" s="2">
        <f t="shared" si="8"/>
        <v>48.697811357728845</v>
      </c>
      <c r="R43" s="2">
        <f t="shared" si="9"/>
        <v>93.145794153156999</v>
      </c>
      <c r="S43" s="2">
        <f t="shared" si="10"/>
        <v>64.315994687652633</v>
      </c>
      <c r="T43" s="2">
        <f t="shared" si="11"/>
        <v>72.655918044953509</v>
      </c>
      <c r="U43" s="38">
        <f t="shared" si="12"/>
        <v>69.689962172340046</v>
      </c>
      <c r="V43" s="36">
        <v>6.9131944444444438E-4</v>
      </c>
      <c r="W43" s="48">
        <f>W37+V37+$V$3</f>
        <v>0.35238749999999996</v>
      </c>
      <c r="X43" s="41"/>
    </row>
    <row r="44" spans="2:24" ht="30" x14ac:dyDescent="0.25">
      <c r="B44" s="7" t="s">
        <v>40</v>
      </c>
      <c r="C44" s="7" t="s">
        <v>7</v>
      </c>
      <c r="D44" s="13" t="s">
        <v>55</v>
      </c>
      <c r="E44" s="30"/>
      <c r="F44" s="2">
        <v>0.2852066873515382</v>
      </c>
      <c r="G44" s="2">
        <v>0.58799825301388498</v>
      </c>
      <c r="H44" s="2">
        <v>0.70489943761386331</v>
      </c>
      <c r="I44" s="2">
        <v>0.74142151342188523</v>
      </c>
      <c r="J44" s="2">
        <v>0.6635729257153169</v>
      </c>
      <c r="K44" s="2" t="str">
        <f t="shared" si="2"/>
        <v/>
      </c>
      <c r="L44" s="2" t="str">
        <f t="shared" si="3"/>
        <v/>
      </c>
      <c r="M44" s="2" t="str">
        <f t="shared" si="4"/>
        <v/>
      </c>
      <c r="N44" s="2" t="str">
        <f t="shared" si="5"/>
        <v/>
      </c>
      <c r="O44" s="2" t="str">
        <f t="shared" si="6"/>
        <v/>
      </c>
      <c r="P44" s="2" t="str">
        <f t="shared" si="7"/>
        <v/>
      </c>
      <c r="Q44" s="2" t="str">
        <f t="shared" si="8"/>
        <v/>
      </c>
      <c r="R44" s="2" t="str">
        <f t="shared" si="9"/>
        <v/>
      </c>
      <c r="S44" s="2" t="str">
        <f t="shared" si="10"/>
        <v/>
      </c>
      <c r="T44" s="2" t="str">
        <f t="shared" si="11"/>
        <v/>
      </c>
      <c r="U44" s="38" t="str">
        <f t="shared" si="12"/>
        <v/>
      </c>
      <c r="W44" s="49"/>
      <c r="X44" s="41"/>
    </row>
    <row r="45" spans="2:24" ht="75" x14ac:dyDescent="0.25">
      <c r="B45" s="7" t="s">
        <v>40</v>
      </c>
      <c r="C45" s="7" t="s">
        <v>47</v>
      </c>
      <c r="D45" s="13" t="s">
        <v>56</v>
      </c>
      <c r="E45" s="31">
        <v>26.38</v>
      </c>
      <c r="F45" s="2">
        <v>0.79900302857681205</v>
      </c>
      <c r="G45" s="2">
        <v>0.84962287766017996</v>
      </c>
      <c r="H45" s="2">
        <v>0.62070359756013971</v>
      </c>
      <c r="I45" s="2">
        <v>0.34913296567478935</v>
      </c>
      <c r="J45" s="2">
        <v>0.41291060868726315</v>
      </c>
      <c r="K45" s="2">
        <f t="shared" si="2"/>
        <v>0.87940181714608723</v>
      </c>
      <c r="L45" s="2">
        <f t="shared" si="3"/>
        <v>0.909773726596108</v>
      </c>
      <c r="M45" s="2">
        <f t="shared" si="4"/>
        <v>0.77242215853608376</v>
      </c>
      <c r="N45" s="2">
        <f t="shared" si="5"/>
        <v>0.60947977940487363</v>
      </c>
      <c r="O45" s="2">
        <f t="shared" si="6"/>
        <v>0.64774636521235784</v>
      </c>
      <c r="P45" s="2">
        <f t="shared" si="7"/>
        <v>29.997663736482505</v>
      </c>
      <c r="Q45" s="2">
        <f t="shared" si="8"/>
        <v>28.99622096001827</v>
      </c>
      <c r="R45" s="2">
        <f t="shared" si="9"/>
        <v>34.152308693469017</v>
      </c>
      <c r="S45" s="2">
        <f t="shared" si="10"/>
        <v>43.282814116915809</v>
      </c>
      <c r="T45" s="2">
        <f t="shared" si="11"/>
        <v>40.725817104896535</v>
      </c>
      <c r="U45" s="38">
        <f t="shared" si="12"/>
        <v>35.430964922356431</v>
      </c>
      <c r="V45" s="36">
        <v>3.6053240740740745E-4</v>
      </c>
      <c r="W45" s="48">
        <f>W43+V43+$V$3</f>
        <v>0.3544677083333333</v>
      </c>
      <c r="X45" s="41"/>
    </row>
    <row r="46" spans="2:24" ht="30" x14ac:dyDescent="0.25">
      <c r="B46" s="7" t="s">
        <v>40</v>
      </c>
      <c r="C46" s="7" t="s">
        <v>47</v>
      </c>
      <c r="D46" s="13" t="s">
        <v>57</v>
      </c>
      <c r="E46" s="31">
        <v>17.46</v>
      </c>
      <c r="F46" s="2">
        <v>0.31118665972414183</v>
      </c>
      <c r="G46" s="2">
        <v>0.78333624975673488</v>
      </c>
      <c r="H46" s="2">
        <v>0.97525540129005028</v>
      </c>
      <c r="I46" s="2">
        <v>0.60272309543565983</v>
      </c>
      <c r="J46" s="2">
        <v>3.4592088313803893E-2</v>
      </c>
      <c r="K46" s="2">
        <f t="shared" si="2"/>
        <v>0.58671199583448508</v>
      </c>
      <c r="L46" s="2">
        <f t="shared" si="3"/>
        <v>0.87000174985404088</v>
      </c>
      <c r="M46" s="2">
        <f t="shared" si="4"/>
        <v>0.98515324077403021</v>
      </c>
      <c r="N46" s="2">
        <f t="shared" si="5"/>
        <v>0.76163385726139587</v>
      </c>
      <c r="O46" s="2">
        <f t="shared" si="6"/>
        <v>0.42075525298828237</v>
      </c>
      <c r="P46" s="2">
        <f t="shared" si="7"/>
        <v>29.759064283603927</v>
      </c>
      <c r="Q46" s="2">
        <f t="shared" si="8"/>
        <v>20.06892515208072</v>
      </c>
      <c r="R46" s="2">
        <f t="shared" si="9"/>
        <v>17.72313105957177</v>
      </c>
      <c r="S46" s="2">
        <f t="shared" si="10"/>
        <v>22.924401053783061</v>
      </c>
      <c r="T46" s="2">
        <f t="shared" si="11"/>
        <v>41.496808123002197</v>
      </c>
      <c r="U46" s="38">
        <f t="shared" si="12"/>
        <v>26.394465934408334</v>
      </c>
      <c r="V46" s="36">
        <v>2.622685185185185E-4</v>
      </c>
      <c r="W46" s="48">
        <f>W45+V45+$V$3</f>
        <v>0.35621712962962959</v>
      </c>
      <c r="X46" s="41"/>
    </row>
    <row r="47" spans="2:24" ht="45" x14ac:dyDescent="0.25">
      <c r="B47" s="7" t="s">
        <v>40</v>
      </c>
      <c r="C47" s="7" t="s">
        <v>47</v>
      </c>
      <c r="D47" s="13" t="s">
        <v>58</v>
      </c>
      <c r="E47" s="31">
        <v>73.75</v>
      </c>
      <c r="F47" s="2">
        <v>0.43808611128525754</v>
      </c>
      <c r="G47" s="2">
        <v>0.32718258397187883</v>
      </c>
      <c r="H47" s="2">
        <v>0.81335326508988592</v>
      </c>
      <c r="I47" s="2">
        <v>0.25983606890772926</v>
      </c>
      <c r="J47" s="2">
        <v>0.24952766023534834</v>
      </c>
      <c r="K47" s="2">
        <f t="shared" si="2"/>
        <v>0.66285166677115459</v>
      </c>
      <c r="L47" s="2">
        <f t="shared" si="3"/>
        <v>0.59630955038312727</v>
      </c>
      <c r="M47" s="2">
        <f t="shared" si="4"/>
        <v>0.88801195905393149</v>
      </c>
      <c r="N47" s="2">
        <f t="shared" si="5"/>
        <v>0.5559016413446376</v>
      </c>
      <c r="O47" s="2">
        <f t="shared" si="6"/>
        <v>0.54971659614120905</v>
      </c>
      <c r="P47" s="2">
        <f t="shared" si="7"/>
        <v>111.26169503238457</v>
      </c>
      <c r="Q47" s="2">
        <f t="shared" si="8"/>
        <v>123.67737520322427</v>
      </c>
      <c r="R47" s="2">
        <f t="shared" si="9"/>
        <v>83.050683324773729</v>
      </c>
      <c r="S47" s="2">
        <f t="shared" si="10"/>
        <v>132.66735428521218</v>
      </c>
      <c r="T47" s="2">
        <f t="shared" si="11"/>
        <v>134.16003904138159</v>
      </c>
      <c r="U47" s="38">
        <f t="shared" si="12"/>
        <v>116.96342937739527</v>
      </c>
      <c r="V47" s="36">
        <v>1.1648148148148149E-3</v>
      </c>
      <c r="W47" s="48">
        <f t="shared" ref="W47:W55" si="15">W46+V46+$V$3</f>
        <v>0.35786828703703699</v>
      </c>
      <c r="X47" s="41"/>
    </row>
    <row r="48" spans="2:24" ht="45" x14ac:dyDescent="0.25">
      <c r="B48" s="7" t="s">
        <v>59</v>
      </c>
      <c r="C48" s="7" t="s">
        <v>47</v>
      </c>
      <c r="D48" s="13" t="s">
        <v>60</v>
      </c>
      <c r="E48" s="31">
        <v>34.99</v>
      </c>
      <c r="F48" s="2">
        <v>0.25642738981706459</v>
      </c>
      <c r="G48" s="2">
        <v>0.66231608019742905</v>
      </c>
      <c r="H48" s="2">
        <v>0.97478523183947696</v>
      </c>
      <c r="I48" s="2">
        <v>0.85377463826253752</v>
      </c>
      <c r="J48" s="2">
        <v>0.88583198768660698</v>
      </c>
      <c r="K48" s="2">
        <f t="shared" si="2"/>
        <v>0.55385643389023875</v>
      </c>
      <c r="L48" s="2">
        <f t="shared" si="3"/>
        <v>0.79738964811845747</v>
      </c>
      <c r="M48" s="2">
        <f t="shared" si="4"/>
        <v>0.98487113910368618</v>
      </c>
      <c r="N48" s="2">
        <f t="shared" si="5"/>
        <v>0.91226478295752256</v>
      </c>
      <c r="O48" s="2">
        <f t="shared" si="6"/>
        <v>0.93149919261196423</v>
      </c>
      <c r="P48" s="2">
        <f t="shared" si="7"/>
        <v>63.175216281651416</v>
      </c>
      <c r="Q48" s="2">
        <f t="shared" si="8"/>
        <v>43.880680019565553</v>
      </c>
      <c r="R48" s="2">
        <f t="shared" si="9"/>
        <v>35.527490461182346</v>
      </c>
      <c r="S48" s="2">
        <f t="shared" si="10"/>
        <v>38.35509235220497</v>
      </c>
      <c r="T48" s="2">
        <f t="shared" si="11"/>
        <v>37.563102874932746</v>
      </c>
      <c r="U48" s="38">
        <f t="shared" si="12"/>
        <v>43.7003163979074</v>
      </c>
      <c r="V48" s="36">
        <v>4.4733796296296297E-4</v>
      </c>
      <c r="W48" s="48">
        <f t="shared" si="15"/>
        <v>0.36042199074074072</v>
      </c>
      <c r="X48" s="41"/>
    </row>
    <row r="49" spans="2:24" ht="75" x14ac:dyDescent="0.25">
      <c r="B49" s="7" t="s">
        <v>59</v>
      </c>
      <c r="C49" s="7" t="s">
        <v>47</v>
      </c>
      <c r="D49" s="13" t="s">
        <v>61</v>
      </c>
      <c r="E49" s="32"/>
      <c r="F49" s="2">
        <v>0.53246763019815158</v>
      </c>
      <c r="G49" s="2">
        <v>0.3054587881080012</v>
      </c>
      <c r="H49" s="2">
        <v>1.314955752981084E-2</v>
      </c>
      <c r="I49" s="2">
        <v>0.84883592505561301</v>
      </c>
      <c r="J49" s="2">
        <v>0.71309878153696449</v>
      </c>
      <c r="K49" s="2" t="str">
        <f t="shared" si="2"/>
        <v/>
      </c>
      <c r="L49" s="2" t="str">
        <f t="shared" si="3"/>
        <v/>
      </c>
      <c r="M49" s="2" t="str">
        <f t="shared" si="4"/>
        <v/>
      </c>
      <c r="N49" s="2" t="str">
        <f t="shared" si="5"/>
        <v/>
      </c>
      <c r="O49" s="2" t="str">
        <f t="shared" si="6"/>
        <v/>
      </c>
      <c r="P49" s="2" t="str">
        <f t="shared" si="7"/>
        <v/>
      </c>
      <c r="Q49" s="2" t="str">
        <f t="shared" si="8"/>
        <v/>
      </c>
      <c r="R49" s="2" t="str">
        <f t="shared" si="9"/>
        <v/>
      </c>
      <c r="S49" s="2" t="str">
        <f t="shared" si="10"/>
        <v/>
      </c>
      <c r="T49" s="2" t="str">
        <f t="shared" si="11"/>
        <v/>
      </c>
      <c r="U49" s="38" t="str">
        <f t="shared" si="12"/>
        <v/>
      </c>
      <c r="W49" s="48"/>
      <c r="X49" s="41"/>
    </row>
    <row r="50" spans="2:24" ht="30" x14ac:dyDescent="0.25">
      <c r="B50" s="7" t="s">
        <v>62</v>
      </c>
      <c r="C50" s="7"/>
      <c r="D50" s="13" t="s">
        <v>63</v>
      </c>
      <c r="E50" s="31">
        <v>62.62</v>
      </c>
      <c r="F50" s="2">
        <v>0.11261056487449372</v>
      </c>
      <c r="G50" s="2">
        <v>0.8389346070176773</v>
      </c>
      <c r="H50" s="2">
        <v>0.42353283016811505</v>
      </c>
      <c r="I50" s="2">
        <v>0.39190847777671112</v>
      </c>
      <c r="J50" s="2">
        <v>0.39786342188012092</v>
      </c>
      <c r="K50" s="2">
        <f t="shared" si="2"/>
        <v>0.46756633892469623</v>
      </c>
      <c r="L50" s="2">
        <f t="shared" si="3"/>
        <v>0.9033607642106064</v>
      </c>
      <c r="M50" s="2">
        <f t="shared" si="4"/>
        <v>0.65411969810086901</v>
      </c>
      <c r="N50" s="2">
        <f t="shared" si="5"/>
        <v>0.63514508666602665</v>
      </c>
      <c r="O50" s="2">
        <f t="shared" si="6"/>
        <v>0.6387180531280725</v>
      </c>
      <c r="P50" s="2">
        <f t="shared" si="7"/>
        <v>133.92751955586186</v>
      </c>
      <c r="Q50" s="2">
        <f t="shared" si="8"/>
        <v>69.318928252014487</v>
      </c>
      <c r="R50" s="2">
        <f t="shared" si="9"/>
        <v>95.731714213479677</v>
      </c>
      <c r="S50" s="2">
        <f t="shared" si="10"/>
        <v>98.591646719180218</v>
      </c>
      <c r="T50" s="2">
        <f t="shared" si="11"/>
        <v>98.040128493821911</v>
      </c>
      <c r="U50" s="38">
        <f t="shared" si="12"/>
        <v>99.121987446871628</v>
      </c>
      <c r="V50" s="36">
        <v>9.8553240740740741E-4</v>
      </c>
      <c r="W50" s="48">
        <f>W48+V48+$V$3</f>
        <v>0.36225821759259258</v>
      </c>
      <c r="X50" s="41"/>
    </row>
    <row r="51" spans="2:24" ht="75" x14ac:dyDescent="0.25">
      <c r="B51" s="7" t="s">
        <v>59</v>
      </c>
      <c r="C51" s="7" t="s">
        <v>47</v>
      </c>
      <c r="D51" s="13" t="s">
        <v>64</v>
      </c>
      <c r="E51" s="31">
        <v>45.07</v>
      </c>
      <c r="F51" s="2">
        <v>0.98849387276315825</v>
      </c>
      <c r="G51" s="2">
        <v>0.43458288989934568</v>
      </c>
      <c r="H51" s="2">
        <v>0.32994555276893711</v>
      </c>
      <c r="I51" s="2">
        <v>0.8487920291837624</v>
      </c>
      <c r="J51" s="2">
        <v>0.61534489669731629</v>
      </c>
      <c r="K51" s="2">
        <f t="shared" si="2"/>
        <v>0.99309632365789491</v>
      </c>
      <c r="L51" s="2">
        <f t="shared" si="3"/>
        <v>0.66074973393960734</v>
      </c>
      <c r="M51" s="2">
        <f t="shared" si="4"/>
        <v>0.59796733166136229</v>
      </c>
      <c r="N51" s="2">
        <f t="shared" si="5"/>
        <v>0.90927521751025742</v>
      </c>
      <c r="O51" s="2">
        <f t="shared" si="6"/>
        <v>0.7692069380183898</v>
      </c>
      <c r="P51" s="2">
        <f t="shared" si="7"/>
        <v>45.383311695277065</v>
      </c>
      <c r="Q51" s="2">
        <f t="shared" si="8"/>
        <v>68.210394473075041</v>
      </c>
      <c r="R51" s="2">
        <f t="shared" si="9"/>
        <v>75.372010498934429</v>
      </c>
      <c r="S51" s="2">
        <f t="shared" si="10"/>
        <v>49.566950833004057</v>
      </c>
      <c r="T51" s="2">
        <f t="shared" si="11"/>
        <v>58.592815239171038</v>
      </c>
      <c r="U51" s="38">
        <f t="shared" si="12"/>
        <v>59.425096547892323</v>
      </c>
      <c r="V51" s="36">
        <v>6.0543981481481484E-4</v>
      </c>
      <c r="W51" s="48">
        <f t="shared" si="15"/>
        <v>0.36463263888888886</v>
      </c>
      <c r="X51" s="41"/>
    </row>
    <row r="52" spans="2:24" ht="45" x14ac:dyDescent="0.25">
      <c r="B52" s="7" t="s">
        <v>59</v>
      </c>
      <c r="C52" s="7" t="s">
        <v>47</v>
      </c>
      <c r="D52" s="13" t="s">
        <v>65</v>
      </c>
      <c r="E52" s="31">
        <v>9.9600000000000009</v>
      </c>
      <c r="F52" s="2">
        <v>0.11631968238668078</v>
      </c>
      <c r="G52" s="2">
        <v>0.58856237535988165</v>
      </c>
      <c r="H52" s="2">
        <v>0.955686533038693</v>
      </c>
      <c r="I52" s="2">
        <v>8.900126901609362E-2</v>
      </c>
      <c r="J52" s="2">
        <v>0.65847137409788636</v>
      </c>
      <c r="K52" s="2">
        <f t="shared" si="2"/>
        <v>0.46979180943200849</v>
      </c>
      <c r="L52" s="2">
        <f t="shared" si="3"/>
        <v>0.75313742521592908</v>
      </c>
      <c r="M52" s="2">
        <f t="shared" si="4"/>
        <v>0.97341191982321584</v>
      </c>
      <c r="N52" s="2">
        <f t="shared" si="5"/>
        <v>0.45340076140965618</v>
      </c>
      <c r="O52" s="2">
        <f t="shared" si="6"/>
        <v>0.7950828244587318</v>
      </c>
      <c r="P52" s="2">
        <f t="shared" si="7"/>
        <v>21.200880475208628</v>
      </c>
      <c r="Q52" s="2">
        <f t="shared" si="8"/>
        <v>13.224678082017247</v>
      </c>
      <c r="R52" s="2">
        <f t="shared" si="9"/>
        <v>10.232050581226563</v>
      </c>
      <c r="S52" s="2">
        <f t="shared" si="10"/>
        <v>21.967320851058194</v>
      </c>
      <c r="T52" s="2">
        <f t="shared" si="11"/>
        <v>12.526996802855685</v>
      </c>
      <c r="U52" s="38">
        <f t="shared" si="12"/>
        <v>15.830385358473261</v>
      </c>
      <c r="V52" s="36">
        <v>1.5636574074074074E-4</v>
      </c>
      <c r="W52" s="48">
        <f t="shared" si="15"/>
        <v>0.36662696759259256</v>
      </c>
      <c r="X52" s="41"/>
    </row>
    <row r="53" spans="2:24" ht="45" x14ac:dyDescent="0.25">
      <c r="B53" s="7" t="s">
        <v>66</v>
      </c>
      <c r="C53" s="7" t="s">
        <v>47</v>
      </c>
      <c r="D53" s="13" t="s">
        <v>67</v>
      </c>
      <c r="E53" s="31">
        <v>137.97</v>
      </c>
      <c r="F53" s="2">
        <v>0.26730987870359291</v>
      </c>
      <c r="G53" s="2">
        <v>0.92395965632872712</v>
      </c>
      <c r="H53" s="2">
        <v>0.56030317532038809</v>
      </c>
      <c r="I53" s="2">
        <v>0.30052761078194812</v>
      </c>
      <c r="J53" s="2">
        <v>0.11044269770353743</v>
      </c>
      <c r="K53" s="2">
        <f t="shared" si="2"/>
        <v>0.56038592722215574</v>
      </c>
      <c r="L53" s="2">
        <f t="shared" si="3"/>
        <v>0.95437579379723625</v>
      </c>
      <c r="M53" s="2">
        <f t="shared" si="4"/>
        <v>0.73618190519223292</v>
      </c>
      <c r="N53" s="2">
        <f t="shared" si="5"/>
        <v>0.58031656646916885</v>
      </c>
      <c r="O53" s="2">
        <f t="shared" si="6"/>
        <v>0.46626561862212246</v>
      </c>
      <c r="P53" s="2">
        <f t="shared" si="7"/>
        <v>246.20532618283269</v>
      </c>
      <c r="Q53" s="2">
        <f t="shared" si="8"/>
        <v>144.5656950822798</v>
      </c>
      <c r="R53" s="2">
        <f t="shared" si="9"/>
        <v>187.41291931641959</v>
      </c>
      <c r="S53" s="2">
        <f t="shared" si="10"/>
        <v>237.74954563067791</v>
      </c>
      <c r="T53" s="2">
        <f t="shared" si="11"/>
        <v>295.90429679915042</v>
      </c>
      <c r="U53" s="38">
        <f t="shared" si="12"/>
        <v>222.36755660227209</v>
      </c>
      <c r="V53" s="36">
        <v>2.2019675925925926E-3</v>
      </c>
      <c r="W53" s="48">
        <f t="shared" si="15"/>
        <v>0.36817222222222218</v>
      </c>
      <c r="X53" s="41"/>
    </row>
    <row r="54" spans="2:24" ht="60" x14ac:dyDescent="0.25">
      <c r="B54" s="7" t="s">
        <v>66</v>
      </c>
      <c r="C54" s="7" t="s">
        <v>47</v>
      </c>
      <c r="D54" s="13" t="s">
        <v>68</v>
      </c>
      <c r="E54" s="31">
        <v>128.49</v>
      </c>
      <c r="F54" s="2">
        <v>0.19658897631271066</v>
      </c>
      <c r="G54" s="2">
        <v>0.51109882331943435</v>
      </c>
      <c r="H54" s="2">
        <v>0.77351420373524415</v>
      </c>
      <c r="I54" s="2">
        <v>0.46803618209213904</v>
      </c>
      <c r="J54" s="2">
        <v>6.7111340029660349E-2</v>
      </c>
      <c r="K54" s="2">
        <f t="shared" si="2"/>
        <v>0.5179533857876264</v>
      </c>
      <c r="L54" s="2">
        <f t="shared" si="3"/>
        <v>0.70665929399166061</v>
      </c>
      <c r="M54" s="2">
        <f t="shared" si="4"/>
        <v>0.86410852224114643</v>
      </c>
      <c r="N54" s="2">
        <f t="shared" si="5"/>
        <v>0.68082170925528351</v>
      </c>
      <c r="O54" s="2">
        <f t="shared" si="6"/>
        <v>0.44026680401779622</v>
      </c>
      <c r="P54" s="2">
        <f t="shared" si="7"/>
        <v>248.07251680498536</v>
      </c>
      <c r="Q54" s="2">
        <f t="shared" si="8"/>
        <v>181.8273687086274</v>
      </c>
      <c r="R54" s="2">
        <f t="shared" si="9"/>
        <v>148.69660082364325</v>
      </c>
      <c r="S54" s="2">
        <f t="shared" si="10"/>
        <v>188.72782441169323</v>
      </c>
      <c r="T54" s="2">
        <f t="shared" si="11"/>
        <v>291.84575995151852</v>
      </c>
      <c r="U54" s="38">
        <f t="shared" si="12"/>
        <v>211.83401414009359</v>
      </c>
      <c r="V54" s="36">
        <v>2.0899305555555554E-3</v>
      </c>
      <c r="W54" s="48">
        <f t="shared" si="15"/>
        <v>0.37176307870370368</v>
      </c>
      <c r="X54" s="41"/>
    </row>
    <row r="55" spans="2:24" x14ac:dyDescent="0.25">
      <c r="B55" s="7" t="s">
        <v>69</v>
      </c>
      <c r="C55" s="7" t="s">
        <v>7</v>
      </c>
      <c r="D55" s="13" t="s">
        <v>70</v>
      </c>
      <c r="E55" s="12"/>
      <c r="F55" s="2">
        <v>0.31198438851579358</v>
      </c>
      <c r="G55" s="2">
        <v>0.69651215242096021</v>
      </c>
      <c r="H55" s="2">
        <v>0.10485615817799576</v>
      </c>
      <c r="I55" s="2">
        <v>0.46938877270617452</v>
      </c>
      <c r="J55" s="2">
        <v>0.50026783644804917</v>
      </c>
      <c r="K55" s="2" t="str">
        <f t="shared" si="2"/>
        <v/>
      </c>
      <c r="L55" s="2" t="str">
        <f t="shared" si="3"/>
        <v/>
      </c>
      <c r="M55" s="2" t="str">
        <f t="shared" si="4"/>
        <v/>
      </c>
      <c r="N55" s="2" t="str">
        <f t="shared" si="5"/>
        <v/>
      </c>
      <c r="O55" s="2" t="str">
        <f t="shared" si="6"/>
        <v/>
      </c>
      <c r="P55" s="2" t="str">
        <f t="shared" si="7"/>
        <v/>
      </c>
      <c r="Q55" s="2" t="str">
        <f t="shared" si="8"/>
        <v/>
      </c>
      <c r="R55" s="2" t="str">
        <f t="shared" si="9"/>
        <v/>
      </c>
      <c r="S55" s="2" t="str">
        <f t="shared" si="10"/>
        <v/>
      </c>
      <c r="T55" s="2" t="str">
        <f t="shared" si="11"/>
        <v/>
      </c>
      <c r="U55" s="38" t="str">
        <f t="shared" si="12"/>
        <v/>
      </c>
      <c r="W55" s="48">
        <f t="shared" si="15"/>
        <v>0.37524189814814812</v>
      </c>
      <c r="X55" s="41"/>
    </row>
  </sheetData>
  <mergeCells count="2">
    <mergeCell ref="B2:C2"/>
    <mergeCell ref="B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98D14-FB2B-4430-8627-551567F56D2D}">
  <dimension ref="B1:U55"/>
  <sheetViews>
    <sheetView zoomScale="80" zoomScaleNormal="80" workbookViewId="0">
      <selection activeCell="B1" sqref="B1:F1"/>
    </sheetView>
  </sheetViews>
  <sheetFormatPr baseColWidth="10" defaultRowHeight="15" x14ac:dyDescent="0.25"/>
  <cols>
    <col min="1" max="1" width="5.85546875" customWidth="1"/>
    <col min="2" max="20" width="18.5703125" customWidth="1"/>
    <col min="21" max="21" width="20.42578125" customWidth="1"/>
  </cols>
  <sheetData>
    <row r="1" spans="2:21" ht="15.75" x14ac:dyDescent="0.25">
      <c r="B1" s="64" t="s">
        <v>123</v>
      </c>
      <c r="C1" s="64"/>
      <c r="D1" s="64"/>
      <c r="E1" s="64"/>
      <c r="F1" s="64"/>
    </row>
    <row r="2" spans="2:21" x14ac:dyDescent="0.25">
      <c r="B2" s="60" t="s">
        <v>71</v>
      </c>
      <c r="C2" s="60"/>
    </row>
    <row r="3" spans="2:21" x14ac:dyDescent="0.25">
      <c r="B3" s="2" t="s">
        <v>72</v>
      </c>
      <c r="C3" s="2">
        <v>0.4</v>
      </c>
      <c r="D3" t="s">
        <v>73</v>
      </c>
    </row>
    <row r="4" spans="2:21" x14ac:dyDescent="0.25">
      <c r="B4" s="2" t="s">
        <v>74</v>
      </c>
      <c r="C4" s="2">
        <v>1</v>
      </c>
      <c r="D4" t="s">
        <v>73</v>
      </c>
    </row>
    <row r="6" spans="2:21" ht="30" x14ac:dyDescent="0.25">
      <c r="B6" s="1" t="s">
        <v>0</v>
      </c>
      <c r="C6" s="1" t="s">
        <v>1</v>
      </c>
      <c r="D6" s="3" t="s">
        <v>2</v>
      </c>
      <c r="E6" s="4" t="s">
        <v>75</v>
      </c>
      <c r="F6" s="4" t="s">
        <v>76</v>
      </c>
      <c r="G6" s="4" t="s">
        <v>77</v>
      </c>
      <c r="H6" s="4" t="s">
        <v>78</v>
      </c>
      <c r="I6" s="4" t="s">
        <v>79</v>
      </c>
      <c r="J6" s="4" t="s">
        <v>80</v>
      </c>
      <c r="K6" s="4" t="s">
        <v>81</v>
      </c>
      <c r="L6" s="4" t="s">
        <v>82</v>
      </c>
      <c r="M6" s="4" t="s">
        <v>83</v>
      </c>
      <c r="N6" s="4" t="s">
        <v>84</v>
      </c>
      <c r="O6" s="4" t="s">
        <v>85</v>
      </c>
      <c r="P6" s="4" t="s">
        <v>86</v>
      </c>
      <c r="Q6" s="4" t="s">
        <v>87</v>
      </c>
      <c r="R6" s="4" t="s">
        <v>88</v>
      </c>
      <c r="S6" s="4" t="s">
        <v>89</v>
      </c>
      <c r="T6" s="4" t="s">
        <v>90</v>
      </c>
      <c r="U6" s="5" t="s">
        <v>91</v>
      </c>
    </row>
    <row r="7" spans="2:21" ht="38.25" x14ac:dyDescent="0.25">
      <c r="B7" s="8" t="s">
        <v>3</v>
      </c>
      <c r="C7" s="8" t="s">
        <v>4</v>
      </c>
      <c r="D7" s="9" t="s">
        <v>5</v>
      </c>
      <c r="E7" s="16"/>
      <c r="F7" s="2">
        <v>3.6628231334385752E-2</v>
      </c>
      <c r="G7" s="2">
        <v>0.97060576868403126</v>
      </c>
      <c r="H7" s="2">
        <v>0.78932901113102938</v>
      </c>
      <c r="I7" s="2">
        <v>0.73216050718561676</v>
      </c>
      <c r="J7" s="2">
        <v>0.23026873490960054</v>
      </c>
      <c r="K7" s="2" t="str">
        <f>IF($E7&gt;0,$C$3+($C$4-$C$3)*F7,"")</f>
        <v/>
      </c>
      <c r="L7" s="2" t="str">
        <f t="shared" ref="L7:O7" si="0">IF($E7&gt;0,$C$3+($C$4-$C$3)*G7,"")</f>
        <v/>
      </c>
      <c r="M7" s="2" t="str">
        <f t="shared" si="0"/>
        <v/>
      </c>
      <c r="N7" s="2" t="str">
        <f t="shared" si="0"/>
        <v/>
      </c>
      <c r="O7" s="2" t="str">
        <f t="shared" si="0"/>
        <v/>
      </c>
      <c r="P7" s="2" t="str">
        <f>IF($E7&gt;0,$E7/K7,"")</f>
        <v/>
      </c>
      <c r="Q7" s="2" t="str">
        <f t="shared" ref="Q7:T7" si="1">IF($E7&gt;0,$E7/L7,"")</f>
        <v/>
      </c>
      <c r="R7" s="2" t="str">
        <f t="shared" si="1"/>
        <v/>
      </c>
      <c r="S7" s="2" t="str">
        <f t="shared" si="1"/>
        <v/>
      </c>
      <c r="T7" s="2" t="str">
        <f t="shared" si="1"/>
        <v/>
      </c>
      <c r="U7" s="6" t="str">
        <f>IF(E7&gt;0,AVERAGE(P7:T7),"")</f>
        <v/>
      </c>
    </row>
    <row r="8" spans="2:21" ht="38.25" x14ac:dyDescent="0.25">
      <c r="B8" s="8" t="s">
        <v>6</v>
      </c>
      <c r="C8" s="8" t="s">
        <v>7</v>
      </c>
      <c r="D8" s="9" t="s">
        <v>8</v>
      </c>
      <c r="E8" s="16"/>
      <c r="F8" s="2">
        <v>0.85060471808169447</v>
      </c>
      <c r="G8" s="2">
        <v>7.9982837428012377E-2</v>
      </c>
      <c r="H8" s="2">
        <v>0.89028451495678773</v>
      </c>
      <c r="I8" s="2">
        <v>0.68565624732381092</v>
      </c>
      <c r="J8" s="2">
        <v>0.84465477313305815</v>
      </c>
      <c r="K8" s="2" t="str">
        <f t="shared" ref="K8:K55" si="2">IF($E8&gt;0,$C$3+($C$4-$C$3)*F8,"")</f>
        <v/>
      </c>
      <c r="L8" s="2" t="str">
        <f t="shared" ref="L8:L55" si="3">IF($E8&gt;0,$C$3+($C$4-$C$3)*G8,"")</f>
        <v/>
      </c>
      <c r="M8" s="2" t="str">
        <f t="shared" ref="M8:M55" si="4">IF($E8&gt;0,$C$3+($C$4-$C$3)*H8,"")</f>
        <v/>
      </c>
      <c r="N8" s="2" t="str">
        <f t="shared" ref="N8:N55" si="5">IF($E8&gt;0,$C$3+($C$4-$C$3)*I8,"")</f>
        <v/>
      </c>
      <c r="O8" s="2" t="str">
        <f t="shared" ref="O8:O55" si="6">IF($E8&gt;0,$C$3+($C$4-$C$3)*J8,"")</f>
        <v/>
      </c>
      <c r="P8" s="2" t="str">
        <f t="shared" ref="P8:P55" si="7">IF($E8&gt;0,$E8/K8,"")</f>
        <v/>
      </c>
      <c r="Q8" s="2" t="str">
        <f t="shared" ref="Q8:Q55" si="8">IF($E8&gt;0,$E8/L8,"")</f>
        <v/>
      </c>
      <c r="R8" s="2" t="str">
        <f t="shared" ref="R8:R55" si="9">IF($E8&gt;0,$E8/M8,"")</f>
        <v/>
      </c>
      <c r="S8" s="2" t="str">
        <f t="shared" ref="S8:S55" si="10">IF($E8&gt;0,$E8/N8,"")</f>
        <v/>
      </c>
      <c r="T8" s="2" t="str">
        <f t="shared" ref="T8:T55" si="11">IF($E8&gt;0,$E8/O8,"")</f>
        <v/>
      </c>
      <c r="U8" s="6" t="str">
        <f t="shared" ref="U8:U55" si="12">IF(E8&gt;0,AVERAGE(P8:T8),"")</f>
        <v/>
      </c>
    </row>
    <row r="9" spans="2:21" ht="51" x14ac:dyDescent="0.25">
      <c r="B9" s="8" t="s">
        <v>6</v>
      </c>
      <c r="C9" s="8" t="s">
        <v>7</v>
      </c>
      <c r="D9" s="9" t="s">
        <v>9</v>
      </c>
      <c r="E9" s="16"/>
      <c r="F9" s="2">
        <v>0.91466483164781198</v>
      </c>
      <c r="G9" s="2">
        <v>0.60331015474653271</v>
      </c>
      <c r="H9" s="2">
        <v>0.1331402672901395</v>
      </c>
      <c r="I9" s="2">
        <v>0.80538263712510805</v>
      </c>
      <c r="J9" s="2">
        <v>0.69857200141578313</v>
      </c>
      <c r="K9" s="2" t="str">
        <f t="shared" si="2"/>
        <v/>
      </c>
      <c r="L9" s="2" t="str">
        <f t="shared" si="3"/>
        <v/>
      </c>
      <c r="M9" s="2" t="str">
        <f t="shared" si="4"/>
        <v/>
      </c>
      <c r="N9" s="2" t="str">
        <f t="shared" si="5"/>
        <v/>
      </c>
      <c r="O9" s="2" t="str">
        <f t="shared" si="6"/>
        <v/>
      </c>
      <c r="P9" s="2" t="str">
        <f t="shared" si="7"/>
        <v/>
      </c>
      <c r="Q9" s="2" t="str">
        <f t="shared" si="8"/>
        <v/>
      </c>
      <c r="R9" s="2" t="str">
        <f t="shared" si="9"/>
        <v/>
      </c>
      <c r="S9" s="2" t="str">
        <f t="shared" si="10"/>
        <v/>
      </c>
      <c r="T9" s="2" t="str">
        <f t="shared" si="11"/>
        <v/>
      </c>
      <c r="U9" s="6" t="str">
        <f t="shared" si="12"/>
        <v/>
      </c>
    </row>
    <row r="10" spans="2:21" ht="25.5" x14ac:dyDescent="0.25">
      <c r="B10" s="8" t="s">
        <v>6</v>
      </c>
      <c r="C10" s="8" t="s">
        <v>4</v>
      </c>
      <c r="D10" s="9" t="s">
        <v>10</v>
      </c>
      <c r="E10" s="17">
        <v>28.74</v>
      </c>
      <c r="F10" s="2">
        <v>0.30297846811448215</v>
      </c>
      <c r="G10" s="2">
        <v>0.21514135326043859</v>
      </c>
      <c r="H10" s="2">
        <v>1.8229964166184942E-2</v>
      </c>
      <c r="I10" s="2">
        <v>0.40458357156879432</v>
      </c>
      <c r="J10" s="2">
        <v>0.22686275052306604</v>
      </c>
      <c r="K10" s="2">
        <f t="shared" si="2"/>
        <v>0.58178708086868935</v>
      </c>
      <c r="L10" s="2">
        <f t="shared" si="3"/>
        <v>0.52908481195626322</v>
      </c>
      <c r="M10" s="2">
        <f t="shared" si="4"/>
        <v>0.41093797849971098</v>
      </c>
      <c r="N10" s="2">
        <f t="shared" si="5"/>
        <v>0.64275014294127664</v>
      </c>
      <c r="O10" s="2">
        <f t="shared" si="6"/>
        <v>0.53611765031383962</v>
      </c>
      <c r="P10" s="2">
        <f t="shared" si="7"/>
        <v>49.399515639101445</v>
      </c>
      <c r="Q10" s="2">
        <f t="shared" si="8"/>
        <v>54.320213603817812</v>
      </c>
      <c r="R10" s="2">
        <f t="shared" si="9"/>
        <v>69.937561149559727</v>
      </c>
      <c r="S10" s="2">
        <f t="shared" si="10"/>
        <v>44.714109075858673</v>
      </c>
      <c r="T10" s="2">
        <f t="shared" si="11"/>
        <v>53.607636277551762</v>
      </c>
      <c r="U10" s="6">
        <f t="shared" si="12"/>
        <v>54.395807149177884</v>
      </c>
    </row>
    <row r="11" spans="2:21" ht="38.25" x14ac:dyDescent="0.25">
      <c r="B11" s="8" t="s">
        <v>6</v>
      </c>
      <c r="C11" s="8" t="s">
        <v>4</v>
      </c>
      <c r="D11" s="9" t="s">
        <v>11</v>
      </c>
      <c r="E11" s="17">
        <v>257.12</v>
      </c>
      <c r="F11" s="2">
        <v>9.923228971543463E-2</v>
      </c>
      <c r="G11" s="2">
        <v>0.84161378688001232</v>
      </c>
      <c r="H11" s="2">
        <v>0.11821372740213631</v>
      </c>
      <c r="I11" s="2">
        <v>0.54260267342065904</v>
      </c>
      <c r="J11" s="2">
        <v>0.67584205544085563</v>
      </c>
      <c r="K11" s="2">
        <f t="shared" si="2"/>
        <v>0.4595393738292608</v>
      </c>
      <c r="L11" s="2">
        <f t="shared" si="3"/>
        <v>0.90496827212800734</v>
      </c>
      <c r="M11" s="2">
        <f t="shared" si="4"/>
        <v>0.47092823644128179</v>
      </c>
      <c r="N11" s="2">
        <f t="shared" si="5"/>
        <v>0.72556160405239545</v>
      </c>
      <c r="O11" s="2">
        <f t="shared" si="6"/>
        <v>0.8055052332645134</v>
      </c>
      <c r="P11" s="2">
        <f t="shared" si="7"/>
        <v>559.51680017636852</v>
      </c>
      <c r="Q11" s="2">
        <f t="shared" si="8"/>
        <v>284.12045805251228</v>
      </c>
      <c r="R11" s="2">
        <f t="shared" si="9"/>
        <v>545.98552412785568</v>
      </c>
      <c r="S11" s="2">
        <f t="shared" si="10"/>
        <v>354.37376862824237</v>
      </c>
      <c r="T11" s="2">
        <f t="shared" si="11"/>
        <v>319.20338860860812</v>
      </c>
      <c r="U11" s="6">
        <f t="shared" si="12"/>
        <v>412.63998791871745</v>
      </c>
    </row>
    <row r="12" spans="2:21" x14ac:dyDescent="0.25">
      <c r="B12" s="8" t="s">
        <v>12</v>
      </c>
      <c r="C12" s="8" t="s">
        <v>4</v>
      </c>
      <c r="D12" s="9" t="s">
        <v>12</v>
      </c>
      <c r="E12" s="18">
        <v>3.84</v>
      </c>
      <c r="F12" s="2">
        <v>0.67981810252129116</v>
      </c>
      <c r="G12" s="2">
        <v>0.60280234656138665</v>
      </c>
      <c r="H12" s="2">
        <v>0.38062802462182843</v>
      </c>
      <c r="I12" s="2">
        <v>0.40770031298567999</v>
      </c>
      <c r="J12" s="2">
        <v>0.49058861905977202</v>
      </c>
      <c r="K12" s="2">
        <f t="shared" si="2"/>
        <v>0.80789086151277467</v>
      </c>
      <c r="L12" s="2">
        <f t="shared" si="3"/>
        <v>0.76168140793683192</v>
      </c>
      <c r="M12" s="2">
        <f t="shared" si="4"/>
        <v>0.62837681477309704</v>
      </c>
      <c r="N12" s="2">
        <f t="shared" si="5"/>
        <v>0.64462018779140795</v>
      </c>
      <c r="O12" s="2">
        <f t="shared" si="6"/>
        <v>0.69435317143586328</v>
      </c>
      <c r="P12" s="2">
        <f t="shared" si="7"/>
        <v>4.7531172624104254</v>
      </c>
      <c r="Q12" s="2">
        <f t="shared" si="8"/>
        <v>5.0414779197531105</v>
      </c>
      <c r="R12" s="2">
        <f t="shared" si="9"/>
        <v>6.1109829480048532</v>
      </c>
      <c r="S12" s="2">
        <f t="shared" si="10"/>
        <v>5.956996185857248</v>
      </c>
      <c r="T12" s="2">
        <f t="shared" si="11"/>
        <v>5.5303268681832423</v>
      </c>
      <c r="U12" s="6">
        <f t="shared" si="12"/>
        <v>5.4785802368417755</v>
      </c>
    </row>
    <row r="13" spans="2:21" ht="38.25" x14ac:dyDescent="0.25">
      <c r="B13" s="8" t="s">
        <v>13</v>
      </c>
      <c r="C13" s="8" t="s">
        <v>4</v>
      </c>
      <c r="D13" s="9" t="s">
        <v>14</v>
      </c>
      <c r="E13" s="17">
        <v>80.11</v>
      </c>
      <c r="F13" s="2">
        <v>3.3218879810150814E-2</v>
      </c>
      <c r="G13" s="2">
        <v>0.3326562818006561</v>
      </c>
      <c r="H13" s="2">
        <v>0.51429811601174846</v>
      </c>
      <c r="I13" s="2">
        <v>0.39750646292904646</v>
      </c>
      <c r="J13" s="2">
        <v>0.48901127275341572</v>
      </c>
      <c r="K13" s="2">
        <f t="shared" si="2"/>
        <v>0.4199313278860905</v>
      </c>
      <c r="L13" s="2">
        <f t="shared" si="3"/>
        <v>0.59959376908039363</v>
      </c>
      <c r="M13" s="2">
        <f t="shared" si="4"/>
        <v>0.70857886960704908</v>
      </c>
      <c r="N13" s="2">
        <f t="shared" si="5"/>
        <v>0.6385038777574279</v>
      </c>
      <c r="O13" s="2">
        <f t="shared" si="6"/>
        <v>0.69340676365204945</v>
      </c>
      <c r="P13" s="2">
        <f t="shared" si="7"/>
        <v>190.76928697668023</v>
      </c>
      <c r="Q13" s="2">
        <f t="shared" si="8"/>
        <v>133.60712557581436</v>
      </c>
      <c r="R13" s="2">
        <f t="shared" si="9"/>
        <v>113.05728047525035</v>
      </c>
      <c r="S13" s="2">
        <f t="shared" si="10"/>
        <v>125.46517380812894</v>
      </c>
      <c r="T13" s="2">
        <f t="shared" si="11"/>
        <v>115.53103344143192</v>
      </c>
      <c r="U13" s="6">
        <f t="shared" si="12"/>
        <v>135.68598005546113</v>
      </c>
    </row>
    <row r="14" spans="2:21" ht="51" x14ac:dyDescent="0.25">
      <c r="B14" s="8" t="s">
        <v>13</v>
      </c>
      <c r="C14" s="8" t="s">
        <v>4</v>
      </c>
      <c r="D14" s="9" t="s">
        <v>15</v>
      </c>
      <c r="E14" s="17">
        <v>53.66</v>
      </c>
      <c r="F14" s="2">
        <v>0.10971252870570858</v>
      </c>
      <c r="G14" s="2">
        <v>0.29241099555462291</v>
      </c>
      <c r="H14" s="2">
        <v>0.36173083676676621</v>
      </c>
      <c r="I14" s="2">
        <v>0.1288289549612418</v>
      </c>
      <c r="J14" s="2">
        <v>0.3743742377410062</v>
      </c>
      <c r="K14" s="2">
        <f t="shared" si="2"/>
        <v>0.46582751722342519</v>
      </c>
      <c r="L14" s="2">
        <f t="shared" si="3"/>
        <v>0.57544659733277381</v>
      </c>
      <c r="M14" s="2">
        <f t="shared" si="4"/>
        <v>0.61703850206005972</v>
      </c>
      <c r="N14" s="2">
        <f t="shared" si="5"/>
        <v>0.47729737297674513</v>
      </c>
      <c r="O14" s="2">
        <f t="shared" si="6"/>
        <v>0.62462454264460376</v>
      </c>
      <c r="P14" s="2">
        <f t="shared" si="7"/>
        <v>115.19285146536977</v>
      </c>
      <c r="Q14" s="2">
        <f t="shared" si="8"/>
        <v>93.249313226834616</v>
      </c>
      <c r="R14" s="2">
        <f t="shared" si="9"/>
        <v>86.963779117266455</v>
      </c>
      <c r="S14" s="2">
        <f t="shared" si="10"/>
        <v>112.42467073585678</v>
      </c>
      <c r="T14" s="2">
        <f t="shared" si="11"/>
        <v>85.907607428949902</v>
      </c>
      <c r="U14" s="6">
        <f t="shared" si="12"/>
        <v>98.747644394855513</v>
      </c>
    </row>
    <row r="15" spans="2:21" ht="51" x14ac:dyDescent="0.25">
      <c r="B15" s="8" t="s">
        <v>16</v>
      </c>
      <c r="C15" s="8" t="s">
        <v>4</v>
      </c>
      <c r="D15" s="9" t="s">
        <v>17</v>
      </c>
      <c r="E15" s="17">
        <v>64.02</v>
      </c>
      <c r="F15" s="2">
        <v>0.95876621070817525</v>
      </c>
      <c r="G15" s="2">
        <v>0.50918467582156024</v>
      </c>
      <c r="H15" s="2">
        <v>0.85132281027951617</v>
      </c>
      <c r="I15" s="2">
        <v>0.8294736375280799</v>
      </c>
      <c r="J15" s="2">
        <v>0.60180769821487146</v>
      </c>
      <c r="K15" s="2">
        <f t="shared" si="2"/>
        <v>0.9752597264249051</v>
      </c>
      <c r="L15" s="2">
        <f t="shared" si="3"/>
        <v>0.70551080549293621</v>
      </c>
      <c r="M15" s="2">
        <f t="shared" si="4"/>
        <v>0.91079368616770973</v>
      </c>
      <c r="N15" s="2">
        <f t="shared" si="5"/>
        <v>0.89768418251684801</v>
      </c>
      <c r="O15" s="2">
        <f t="shared" si="6"/>
        <v>0.76108461892892287</v>
      </c>
      <c r="P15" s="2">
        <f t="shared" si="7"/>
        <v>65.644051800112479</v>
      </c>
      <c r="Q15" s="2">
        <f t="shared" si="8"/>
        <v>90.742763259691827</v>
      </c>
      <c r="R15" s="2">
        <f t="shared" si="9"/>
        <v>70.290342337981059</v>
      </c>
      <c r="S15" s="2">
        <f t="shared" si="10"/>
        <v>71.316840874377831</v>
      </c>
      <c r="T15" s="2">
        <f t="shared" si="11"/>
        <v>84.116796487223155</v>
      </c>
      <c r="U15" s="6">
        <f t="shared" si="12"/>
        <v>76.422158951877265</v>
      </c>
    </row>
    <row r="16" spans="2:21" ht="25.5" x14ac:dyDescent="0.25">
      <c r="B16" s="8" t="s">
        <v>18</v>
      </c>
      <c r="C16" s="8" t="s">
        <v>4</v>
      </c>
      <c r="D16" s="9" t="s">
        <v>19</v>
      </c>
      <c r="E16" s="17">
        <v>69.34</v>
      </c>
      <c r="F16" s="2">
        <v>0.47652251906264775</v>
      </c>
      <c r="G16" s="2">
        <v>3.8602585652420474E-2</v>
      </c>
      <c r="H16" s="2">
        <v>0.85910862756675099</v>
      </c>
      <c r="I16" s="2">
        <v>4.3399472396357219E-2</v>
      </c>
      <c r="J16" s="2">
        <v>0.13398720366895867</v>
      </c>
      <c r="K16" s="2">
        <f t="shared" si="2"/>
        <v>0.68591351143758872</v>
      </c>
      <c r="L16" s="2">
        <f t="shared" si="3"/>
        <v>0.42316155139145228</v>
      </c>
      <c r="M16" s="2">
        <f t="shared" si="4"/>
        <v>0.91546517654005055</v>
      </c>
      <c r="N16" s="2">
        <f t="shared" si="5"/>
        <v>0.42603968343781434</v>
      </c>
      <c r="O16" s="2">
        <f t="shared" si="6"/>
        <v>0.48039232220137523</v>
      </c>
      <c r="P16" s="2">
        <f t="shared" si="7"/>
        <v>101.09146247122624</v>
      </c>
      <c r="Q16" s="2">
        <f t="shared" si="8"/>
        <v>163.86176809304666</v>
      </c>
      <c r="R16" s="2">
        <f t="shared" si="9"/>
        <v>75.742913850712114</v>
      </c>
      <c r="S16" s="2">
        <f t="shared" si="10"/>
        <v>162.75479185525452</v>
      </c>
      <c r="T16" s="2">
        <f t="shared" si="11"/>
        <v>144.34035848502472</v>
      </c>
      <c r="U16" s="6">
        <f t="shared" si="12"/>
        <v>129.55825895105284</v>
      </c>
    </row>
    <row r="17" spans="2:21" ht="38.25" x14ac:dyDescent="0.25">
      <c r="B17" s="8" t="s">
        <v>20</v>
      </c>
      <c r="C17" s="8" t="s">
        <v>4</v>
      </c>
      <c r="D17" s="9" t="s">
        <v>21</v>
      </c>
      <c r="E17" s="17">
        <v>17.149999999999999</v>
      </c>
      <c r="F17" s="2">
        <v>0.5666161908755607</v>
      </c>
      <c r="G17" s="2">
        <v>0.76192942831056298</v>
      </c>
      <c r="H17" s="2">
        <v>0.50590560561192766</v>
      </c>
      <c r="I17" s="2">
        <v>0.63616881222089083</v>
      </c>
      <c r="J17" s="2">
        <v>0.93701708230034297</v>
      </c>
      <c r="K17" s="2">
        <f t="shared" si="2"/>
        <v>0.73996971452533644</v>
      </c>
      <c r="L17" s="2">
        <f t="shared" si="3"/>
        <v>0.85715765698633772</v>
      </c>
      <c r="M17" s="2">
        <f t="shared" si="4"/>
        <v>0.70354336336715662</v>
      </c>
      <c r="N17" s="2">
        <f t="shared" si="5"/>
        <v>0.78170128733253452</v>
      </c>
      <c r="O17" s="2">
        <f t="shared" si="6"/>
        <v>0.96221024938020583</v>
      </c>
      <c r="P17" s="2">
        <f t="shared" si="7"/>
        <v>23.176624209547679</v>
      </c>
      <c r="Q17" s="2">
        <f t="shared" si="8"/>
        <v>20.007987865729763</v>
      </c>
      <c r="R17" s="2">
        <f t="shared" si="9"/>
        <v>24.376606891606716</v>
      </c>
      <c r="S17" s="2">
        <f t="shared" si="10"/>
        <v>21.9393267964575</v>
      </c>
      <c r="T17" s="2">
        <f t="shared" si="11"/>
        <v>17.82354741185404</v>
      </c>
      <c r="U17" s="6">
        <f t="shared" si="12"/>
        <v>21.464818635039137</v>
      </c>
    </row>
    <row r="18" spans="2:21" ht="38.25" x14ac:dyDescent="0.25">
      <c r="B18" s="8" t="s">
        <v>20</v>
      </c>
      <c r="C18" s="8" t="s">
        <v>7</v>
      </c>
      <c r="D18" s="9" t="s">
        <v>22</v>
      </c>
      <c r="E18" s="16"/>
      <c r="F18" s="2">
        <v>0.72455530369052512</v>
      </c>
      <c r="G18" s="2">
        <v>3.4949692525960696E-2</v>
      </c>
      <c r="H18" s="2">
        <v>0.14002428306223602</v>
      </c>
      <c r="I18" s="2">
        <v>0.81182663347984696</v>
      </c>
      <c r="J18" s="2">
        <v>0.30450769882963491</v>
      </c>
      <c r="K18" s="2" t="str">
        <f t="shared" si="2"/>
        <v/>
      </c>
      <c r="L18" s="2" t="str">
        <f t="shared" si="3"/>
        <v/>
      </c>
      <c r="M18" s="2" t="str">
        <f t="shared" si="4"/>
        <v/>
      </c>
      <c r="N18" s="2" t="str">
        <f t="shared" si="5"/>
        <v/>
      </c>
      <c r="O18" s="2" t="str">
        <f t="shared" si="6"/>
        <v/>
      </c>
      <c r="P18" s="2" t="str">
        <f t="shared" si="7"/>
        <v/>
      </c>
      <c r="Q18" s="2" t="str">
        <f t="shared" si="8"/>
        <v/>
      </c>
      <c r="R18" s="2" t="str">
        <f t="shared" si="9"/>
        <v/>
      </c>
      <c r="S18" s="2" t="str">
        <f t="shared" si="10"/>
        <v/>
      </c>
      <c r="T18" s="2" t="str">
        <f t="shared" si="11"/>
        <v/>
      </c>
      <c r="U18" s="6" t="str">
        <f t="shared" si="12"/>
        <v/>
      </c>
    </row>
    <row r="19" spans="2:21" ht="38.25" x14ac:dyDescent="0.25">
      <c r="B19" s="8" t="s">
        <v>20</v>
      </c>
      <c r="C19" s="8" t="s">
        <v>7</v>
      </c>
      <c r="D19" s="9" t="s">
        <v>23</v>
      </c>
      <c r="E19" s="16"/>
      <c r="F19" s="2">
        <v>0.4547394659025964</v>
      </c>
      <c r="G19" s="2">
        <v>0.5055059045910536</v>
      </c>
      <c r="H19" s="2">
        <v>0.56568367125553209</v>
      </c>
      <c r="I19" s="2">
        <v>0.25668823295454612</v>
      </c>
      <c r="J19" s="2">
        <v>0.36683001416117678</v>
      </c>
      <c r="K19" s="2" t="str">
        <f t="shared" si="2"/>
        <v/>
      </c>
      <c r="L19" s="2" t="str">
        <f t="shared" si="3"/>
        <v/>
      </c>
      <c r="M19" s="2" t="str">
        <f t="shared" si="4"/>
        <v/>
      </c>
      <c r="N19" s="2" t="str">
        <f t="shared" si="5"/>
        <v/>
      </c>
      <c r="O19" s="2" t="str">
        <f t="shared" si="6"/>
        <v/>
      </c>
      <c r="P19" s="2" t="str">
        <f t="shared" si="7"/>
        <v/>
      </c>
      <c r="Q19" s="2" t="str">
        <f t="shared" si="8"/>
        <v/>
      </c>
      <c r="R19" s="2" t="str">
        <f t="shared" si="9"/>
        <v/>
      </c>
      <c r="S19" s="2" t="str">
        <f t="shared" si="10"/>
        <v/>
      </c>
      <c r="T19" s="2" t="str">
        <f t="shared" si="11"/>
        <v/>
      </c>
      <c r="U19" s="6" t="str">
        <f t="shared" si="12"/>
        <v/>
      </c>
    </row>
    <row r="20" spans="2:21" ht="38.25" x14ac:dyDescent="0.25">
      <c r="B20" s="8" t="s">
        <v>20</v>
      </c>
      <c r="C20" s="8" t="s">
        <v>4</v>
      </c>
      <c r="D20" s="9" t="s">
        <v>24</v>
      </c>
      <c r="E20" s="17">
        <v>73.66</v>
      </c>
      <c r="F20" s="2">
        <v>0.14917689136294565</v>
      </c>
      <c r="G20" s="2">
        <v>0.71640676008144477</v>
      </c>
      <c r="H20" s="2">
        <v>0.60031526709504412</v>
      </c>
      <c r="I20" s="2">
        <v>0.40529917632640533</v>
      </c>
      <c r="J20" s="2">
        <v>0.46059309300671791</v>
      </c>
      <c r="K20" s="2">
        <f t="shared" si="2"/>
        <v>0.48950613481776739</v>
      </c>
      <c r="L20" s="2">
        <f t="shared" si="3"/>
        <v>0.82984405604886691</v>
      </c>
      <c r="M20" s="2">
        <f t="shared" si="4"/>
        <v>0.76018916025702654</v>
      </c>
      <c r="N20" s="2">
        <f t="shared" si="5"/>
        <v>0.64317950579584315</v>
      </c>
      <c r="O20" s="2">
        <f t="shared" si="6"/>
        <v>0.67635585580403079</v>
      </c>
      <c r="P20" s="2">
        <f t="shared" si="7"/>
        <v>150.47819579916404</v>
      </c>
      <c r="Q20" s="2">
        <f t="shared" si="8"/>
        <v>88.763665249007204</v>
      </c>
      <c r="R20" s="2">
        <f t="shared" si="9"/>
        <v>96.896935461556581</v>
      </c>
      <c r="S20" s="2">
        <f t="shared" si="10"/>
        <v>114.52479336830893</v>
      </c>
      <c r="T20" s="2">
        <f t="shared" si="11"/>
        <v>108.90716679378089</v>
      </c>
      <c r="U20" s="6">
        <f t="shared" si="12"/>
        <v>111.91415133436354</v>
      </c>
    </row>
    <row r="21" spans="2:21" ht="25.5" x14ac:dyDescent="0.25">
      <c r="B21" s="8" t="s">
        <v>25</v>
      </c>
      <c r="C21" s="8" t="s">
        <v>4</v>
      </c>
      <c r="D21" s="9" t="s">
        <v>26</v>
      </c>
      <c r="E21" s="17">
        <v>28.8</v>
      </c>
      <c r="F21" s="2">
        <v>0.11626348285941679</v>
      </c>
      <c r="G21" s="2">
        <v>0.16563883774945976</v>
      </c>
      <c r="H21" s="2">
        <v>0.21587589032004284</v>
      </c>
      <c r="I21" s="2">
        <v>0.50567483577869921</v>
      </c>
      <c r="J21" s="2">
        <v>0.79924072151943171</v>
      </c>
      <c r="K21" s="2">
        <f t="shared" si="2"/>
        <v>0.46975808971565008</v>
      </c>
      <c r="L21" s="2">
        <f t="shared" si="3"/>
        <v>0.4993833026496759</v>
      </c>
      <c r="M21" s="2">
        <f t="shared" si="4"/>
        <v>0.52952553419202575</v>
      </c>
      <c r="N21" s="2">
        <f t="shared" si="5"/>
        <v>0.70340490146721946</v>
      </c>
      <c r="O21" s="2">
        <f t="shared" si="6"/>
        <v>0.87954443291165907</v>
      </c>
      <c r="P21" s="2">
        <f t="shared" si="7"/>
        <v>61.308151217646873</v>
      </c>
      <c r="Q21" s="2">
        <f t="shared" si="8"/>
        <v>57.671131267685951</v>
      </c>
      <c r="R21" s="2">
        <f t="shared" si="9"/>
        <v>54.388312064958974</v>
      </c>
      <c r="S21" s="2">
        <f t="shared" si="10"/>
        <v>40.943701046049874</v>
      </c>
      <c r="T21" s="2">
        <f t="shared" si="11"/>
        <v>32.744224080482191</v>
      </c>
      <c r="U21" s="6">
        <f t="shared" si="12"/>
        <v>49.411103935364771</v>
      </c>
    </row>
    <row r="22" spans="2:21" ht="38.25" x14ac:dyDescent="0.25">
      <c r="B22" s="8" t="s">
        <v>25</v>
      </c>
      <c r="C22" s="8" t="s">
        <v>7</v>
      </c>
      <c r="D22" s="9" t="s">
        <v>27</v>
      </c>
      <c r="E22" s="16"/>
      <c r="F22" s="2">
        <v>0.78875369415220975</v>
      </c>
      <c r="G22" s="2">
        <v>0.11963040325914243</v>
      </c>
      <c r="H22" s="2">
        <v>0.91705080357301061</v>
      </c>
      <c r="I22" s="2">
        <v>0.43769894929845299</v>
      </c>
      <c r="J22" s="2">
        <v>0.10775089882374378</v>
      </c>
      <c r="K22" s="2" t="str">
        <f t="shared" si="2"/>
        <v/>
      </c>
      <c r="L22" s="2" t="str">
        <f t="shared" si="3"/>
        <v/>
      </c>
      <c r="M22" s="2" t="str">
        <f t="shared" si="4"/>
        <v/>
      </c>
      <c r="N22" s="2" t="str">
        <f t="shared" si="5"/>
        <v/>
      </c>
      <c r="O22" s="2" t="str">
        <f t="shared" si="6"/>
        <v/>
      </c>
      <c r="P22" s="2" t="str">
        <f t="shared" si="7"/>
        <v/>
      </c>
      <c r="Q22" s="2" t="str">
        <f t="shared" si="8"/>
        <v/>
      </c>
      <c r="R22" s="2" t="str">
        <f t="shared" si="9"/>
        <v/>
      </c>
      <c r="S22" s="2" t="str">
        <f t="shared" si="10"/>
        <v/>
      </c>
      <c r="T22" s="2" t="str">
        <f t="shared" si="11"/>
        <v/>
      </c>
      <c r="U22" s="6" t="str">
        <f t="shared" si="12"/>
        <v/>
      </c>
    </row>
    <row r="23" spans="2:21" ht="38.25" x14ac:dyDescent="0.25">
      <c r="B23" s="8" t="s">
        <v>25</v>
      </c>
      <c r="C23" s="8" t="s">
        <v>7</v>
      </c>
      <c r="D23" s="9" t="s">
        <v>28</v>
      </c>
      <c r="E23" s="16"/>
      <c r="F23" s="2">
        <v>0.80048713529027316</v>
      </c>
      <c r="G23" s="2">
        <v>0.41486505452772648</v>
      </c>
      <c r="H23" s="2">
        <v>0.52664248438709393</v>
      </c>
      <c r="I23" s="2">
        <v>0.20938072592856871</v>
      </c>
      <c r="J23" s="2">
        <v>0.23624953937725024</v>
      </c>
      <c r="K23" s="2" t="str">
        <f t="shared" si="2"/>
        <v/>
      </c>
      <c r="L23" s="2" t="str">
        <f t="shared" si="3"/>
        <v/>
      </c>
      <c r="M23" s="2" t="str">
        <f t="shared" si="4"/>
        <v/>
      </c>
      <c r="N23" s="2" t="str">
        <f t="shared" si="5"/>
        <v/>
      </c>
      <c r="O23" s="2" t="str">
        <f t="shared" si="6"/>
        <v/>
      </c>
      <c r="P23" s="2" t="str">
        <f t="shared" si="7"/>
        <v/>
      </c>
      <c r="Q23" s="2" t="str">
        <f t="shared" si="8"/>
        <v/>
      </c>
      <c r="R23" s="2" t="str">
        <f t="shared" si="9"/>
        <v/>
      </c>
      <c r="S23" s="2" t="str">
        <f t="shared" si="10"/>
        <v/>
      </c>
      <c r="T23" s="2" t="str">
        <f t="shared" si="11"/>
        <v/>
      </c>
      <c r="U23" s="6" t="str">
        <f t="shared" si="12"/>
        <v/>
      </c>
    </row>
    <row r="24" spans="2:21" ht="38.25" x14ac:dyDescent="0.25">
      <c r="B24" s="8" t="s">
        <v>25</v>
      </c>
      <c r="C24" s="8" t="s">
        <v>4</v>
      </c>
      <c r="D24" s="9" t="s">
        <v>29</v>
      </c>
      <c r="E24" s="17">
        <v>165.53</v>
      </c>
      <c r="F24" s="2">
        <v>0.22075253324400423</v>
      </c>
      <c r="G24" s="2">
        <v>0.56260676186927872</v>
      </c>
      <c r="H24" s="2">
        <v>0.95827187358254562</v>
      </c>
      <c r="I24" s="2">
        <v>0.25522356896899201</v>
      </c>
      <c r="J24" s="2">
        <v>0.68212871579391832</v>
      </c>
      <c r="K24" s="2">
        <f t="shared" si="2"/>
        <v>0.53245151994640261</v>
      </c>
      <c r="L24" s="2">
        <f t="shared" si="3"/>
        <v>0.73756405712156725</v>
      </c>
      <c r="M24" s="2">
        <f t="shared" si="4"/>
        <v>0.97496312414952735</v>
      </c>
      <c r="N24" s="2">
        <f t="shared" si="5"/>
        <v>0.55313414138139527</v>
      </c>
      <c r="O24" s="2">
        <f t="shared" si="6"/>
        <v>0.80927722947635106</v>
      </c>
      <c r="P24" s="2">
        <f t="shared" si="7"/>
        <v>310.88276359256616</v>
      </c>
      <c r="Q24" s="2">
        <f t="shared" si="8"/>
        <v>224.42796446182695</v>
      </c>
      <c r="R24" s="2">
        <f t="shared" si="9"/>
        <v>169.78078031863402</v>
      </c>
      <c r="S24" s="2">
        <f t="shared" si="10"/>
        <v>299.25833105619904</v>
      </c>
      <c r="T24" s="2">
        <f t="shared" si="11"/>
        <v>204.54053811338227</v>
      </c>
      <c r="U24" s="6">
        <f t="shared" si="12"/>
        <v>241.77807550852171</v>
      </c>
    </row>
    <row r="25" spans="2:21" ht="25.5" x14ac:dyDescent="0.25">
      <c r="B25" s="8" t="s">
        <v>30</v>
      </c>
      <c r="C25" s="8" t="s">
        <v>4</v>
      </c>
      <c r="D25" s="9" t="s">
        <v>31</v>
      </c>
      <c r="E25" s="17">
        <v>49.83</v>
      </c>
      <c r="F25" s="2">
        <v>0.85834527392342874</v>
      </c>
      <c r="G25" s="2">
        <v>0.21780328856420028</v>
      </c>
      <c r="H25" s="2">
        <v>0.34823775817576885</v>
      </c>
      <c r="I25" s="2">
        <v>0.57327128319557874</v>
      </c>
      <c r="J25" s="2">
        <v>0.54549522376380166</v>
      </c>
      <c r="K25" s="2">
        <f t="shared" si="2"/>
        <v>0.91500716435405727</v>
      </c>
      <c r="L25" s="2">
        <f t="shared" si="3"/>
        <v>0.53068197313852017</v>
      </c>
      <c r="M25" s="2">
        <f t="shared" si="4"/>
        <v>0.60894265490546129</v>
      </c>
      <c r="N25" s="2">
        <f t="shared" si="5"/>
        <v>0.74396276991734722</v>
      </c>
      <c r="O25" s="2">
        <f t="shared" si="6"/>
        <v>0.72729713425828102</v>
      </c>
      <c r="P25" s="2">
        <f t="shared" si="7"/>
        <v>54.458589988393292</v>
      </c>
      <c r="Q25" s="2">
        <f t="shared" si="8"/>
        <v>93.898045387332616</v>
      </c>
      <c r="R25" s="2">
        <f t="shared" si="9"/>
        <v>81.830365468052378</v>
      </c>
      <c r="S25" s="2">
        <f t="shared" si="10"/>
        <v>66.979158117732169</v>
      </c>
      <c r="T25" s="2">
        <f t="shared" si="11"/>
        <v>68.513950698868214</v>
      </c>
      <c r="U25" s="6">
        <f t="shared" si="12"/>
        <v>73.136021932075735</v>
      </c>
    </row>
    <row r="26" spans="2:21" ht="38.25" x14ac:dyDescent="0.25">
      <c r="B26" s="8" t="s">
        <v>32</v>
      </c>
      <c r="C26" s="8" t="s">
        <v>4</v>
      </c>
      <c r="D26" s="9" t="s">
        <v>33</v>
      </c>
      <c r="E26" s="18">
        <v>79.5</v>
      </c>
      <c r="F26" s="2">
        <v>0.28558584050745317</v>
      </c>
      <c r="G26" s="2">
        <v>0.61861484573955561</v>
      </c>
      <c r="H26" s="2">
        <v>0.32081556405660805</v>
      </c>
      <c r="I26" s="2">
        <v>0.8563111727591981</v>
      </c>
      <c r="J26" s="2">
        <v>0.25317354662559421</v>
      </c>
      <c r="K26" s="2">
        <f t="shared" si="2"/>
        <v>0.5713515043044719</v>
      </c>
      <c r="L26" s="2">
        <f t="shared" si="3"/>
        <v>0.77116890744373334</v>
      </c>
      <c r="M26" s="2">
        <f t="shared" si="4"/>
        <v>0.5924893384339649</v>
      </c>
      <c r="N26" s="2">
        <f t="shared" si="5"/>
        <v>0.91378670365551884</v>
      </c>
      <c r="O26" s="2">
        <f t="shared" si="6"/>
        <v>0.55190412797535648</v>
      </c>
      <c r="P26" s="2">
        <f t="shared" si="7"/>
        <v>139.14376596728908</v>
      </c>
      <c r="Q26" s="2">
        <f t="shared" si="8"/>
        <v>103.09025588638706</v>
      </c>
      <c r="R26" s="2">
        <f t="shared" si="9"/>
        <v>134.17962964553931</v>
      </c>
      <c r="S26" s="2">
        <f t="shared" si="10"/>
        <v>87.000609312838137</v>
      </c>
      <c r="T26" s="2">
        <f t="shared" si="11"/>
        <v>144.04675734469197</v>
      </c>
      <c r="U26" s="6">
        <f t="shared" si="12"/>
        <v>121.49220363134911</v>
      </c>
    </row>
    <row r="27" spans="2:21" ht="38.25" x14ac:dyDescent="0.25">
      <c r="B27" s="8" t="s">
        <v>32</v>
      </c>
      <c r="C27" s="8" t="s">
        <v>4</v>
      </c>
      <c r="D27" s="9" t="s">
        <v>34</v>
      </c>
      <c r="E27" s="18">
        <v>119</v>
      </c>
      <c r="F27" s="2">
        <v>0.37011468173622442</v>
      </c>
      <c r="G27" s="2">
        <v>0.78965682763038159</v>
      </c>
      <c r="H27" s="2">
        <v>0.75404888973244177</v>
      </c>
      <c r="I27" s="2">
        <v>0.99225998572812379</v>
      </c>
      <c r="J27" s="2">
        <v>0.86648163051577409</v>
      </c>
      <c r="K27" s="2">
        <f t="shared" si="2"/>
        <v>0.62206880904173467</v>
      </c>
      <c r="L27" s="2">
        <f t="shared" si="3"/>
        <v>0.87379409657822893</v>
      </c>
      <c r="M27" s="2">
        <f t="shared" si="4"/>
        <v>0.85242933383946506</v>
      </c>
      <c r="N27" s="2">
        <f t="shared" si="5"/>
        <v>0.99535599143687425</v>
      </c>
      <c r="O27" s="2">
        <f t="shared" si="6"/>
        <v>0.91988897830946448</v>
      </c>
      <c r="P27" s="2">
        <f t="shared" si="7"/>
        <v>191.29716563560459</v>
      </c>
      <c r="Q27" s="2">
        <f t="shared" si="8"/>
        <v>136.18769051656804</v>
      </c>
      <c r="R27" s="2">
        <f t="shared" si="9"/>
        <v>139.60101474219192</v>
      </c>
      <c r="S27" s="2">
        <f t="shared" si="10"/>
        <v>119.55521544428963</v>
      </c>
      <c r="T27" s="2">
        <f t="shared" si="11"/>
        <v>129.36343711682846</v>
      </c>
      <c r="U27" s="6">
        <f t="shared" si="12"/>
        <v>143.20090469109653</v>
      </c>
    </row>
    <row r="28" spans="2:21" ht="38.25" x14ac:dyDescent="0.25">
      <c r="B28" s="8" t="s">
        <v>32</v>
      </c>
      <c r="C28" s="8" t="s">
        <v>4</v>
      </c>
      <c r="D28" s="9" t="s">
        <v>35</v>
      </c>
      <c r="E28" s="18">
        <v>77.3</v>
      </c>
      <c r="F28" s="2">
        <v>3.4422435253437356E-2</v>
      </c>
      <c r="G28" s="2">
        <v>1.8443459540166796E-2</v>
      </c>
      <c r="H28" s="2">
        <v>0.7926939710843236</v>
      </c>
      <c r="I28" s="2">
        <v>0.66900424051870055</v>
      </c>
      <c r="J28" s="2">
        <v>0.96587549299624731</v>
      </c>
      <c r="K28" s="2">
        <f t="shared" si="2"/>
        <v>0.42065346115206242</v>
      </c>
      <c r="L28" s="2">
        <f t="shared" si="3"/>
        <v>0.41106607572410009</v>
      </c>
      <c r="M28" s="2">
        <f t="shared" si="4"/>
        <v>0.87561638265059416</v>
      </c>
      <c r="N28" s="2">
        <f t="shared" si="5"/>
        <v>0.80140254431122027</v>
      </c>
      <c r="O28" s="2">
        <f t="shared" si="6"/>
        <v>0.97952529579774839</v>
      </c>
      <c r="P28" s="2">
        <f t="shared" si="7"/>
        <v>183.76171157202663</v>
      </c>
      <c r="Q28" s="2">
        <f t="shared" si="8"/>
        <v>188.04762680509378</v>
      </c>
      <c r="R28" s="2">
        <f t="shared" si="9"/>
        <v>88.280668945461912</v>
      </c>
      <c r="S28" s="2">
        <f t="shared" si="10"/>
        <v>96.455895415751229</v>
      </c>
      <c r="T28" s="2">
        <f t="shared" si="11"/>
        <v>78.915777194957542</v>
      </c>
      <c r="U28" s="6">
        <f t="shared" si="12"/>
        <v>127.09233598665821</v>
      </c>
    </row>
    <row r="29" spans="2:21" ht="38.25" x14ac:dyDescent="0.25">
      <c r="B29" s="8" t="s">
        <v>36</v>
      </c>
      <c r="C29" s="8" t="s">
        <v>4</v>
      </c>
      <c r="D29" s="9" t="s">
        <v>37</v>
      </c>
      <c r="E29" s="17">
        <v>127</v>
      </c>
      <c r="F29" s="2">
        <v>0.73359570085298398</v>
      </c>
      <c r="G29" s="2">
        <v>0.31535949728028234</v>
      </c>
      <c r="H29" s="2">
        <v>0.24781578614298094</v>
      </c>
      <c r="I29" s="2">
        <v>0.47503289750674216</v>
      </c>
      <c r="J29" s="2">
        <v>0.12598592739655845</v>
      </c>
      <c r="K29" s="2">
        <f t="shared" si="2"/>
        <v>0.84015742051179032</v>
      </c>
      <c r="L29" s="2">
        <f t="shared" si="3"/>
        <v>0.58921569836816945</v>
      </c>
      <c r="M29" s="2">
        <f t="shared" si="4"/>
        <v>0.54868947168578863</v>
      </c>
      <c r="N29" s="2">
        <f t="shared" si="5"/>
        <v>0.68501973850404529</v>
      </c>
      <c r="O29" s="2">
        <f t="shared" si="6"/>
        <v>0.4755915564379351</v>
      </c>
      <c r="P29" s="2">
        <f t="shared" si="7"/>
        <v>151.16214759209848</v>
      </c>
      <c r="Q29" s="2">
        <f t="shared" si="8"/>
        <v>215.54076096703804</v>
      </c>
      <c r="R29" s="2">
        <f t="shared" si="9"/>
        <v>231.460610333576</v>
      </c>
      <c r="S29" s="2">
        <f t="shared" si="10"/>
        <v>185.39611760289446</v>
      </c>
      <c r="T29" s="2">
        <f t="shared" si="11"/>
        <v>267.03585940675453</v>
      </c>
      <c r="U29" s="6">
        <f t="shared" si="12"/>
        <v>210.11909918047232</v>
      </c>
    </row>
    <row r="30" spans="2:21" ht="51" x14ac:dyDescent="0.25">
      <c r="B30" s="8" t="s">
        <v>36</v>
      </c>
      <c r="C30" s="8" t="s">
        <v>4</v>
      </c>
      <c r="D30" s="9" t="s">
        <v>38</v>
      </c>
      <c r="E30" s="17">
        <v>34.43</v>
      </c>
      <c r="F30" s="2">
        <v>0.39135403134177427</v>
      </c>
      <c r="G30" s="2">
        <v>0.533881805714566</v>
      </c>
      <c r="H30" s="2">
        <v>0.80327384483934372</v>
      </c>
      <c r="I30" s="2">
        <v>0.50829899820705238</v>
      </c>
      <c r="J30" s="2">
        <v>3.1281338693482152E-2</v>
      </c>
      <c r="K30" s="2">
        <f t="shared" si="2"/>
        <v>0.63481241880506456</v>
      </c>
      <c r="L30" s="2">
        <f t="shared" si="3"/>
        <v>0.72032908342873969</v>
      </c>
      <c r="M30" s="2">
        <f t="shared" si="4"/>
        <v>0.88196430690360628</v>
      </c>
      <c r="N30" s="2">
        <f t="shared" si="5"/>
        <v>0.70497939892423145</v>
      </c>
      <c r="O30" s="2">
        <f t="shared" si="6"/>
        <v>0.41876880321608934</v>
      </c>
      <c r="P30" s="2">
        <f t="shared" si="7"/>
        <v>54.236494088772098</v>
      </c>
      <c r="Q30" s="2">
        <f t="shared" si="8"/>
        <v>47.797598059090546</v>
      </c>
      <c r="R30" s="2">
        <f t="shared" si="9"/>
        <v>39.03786097747718</v>
      </c>
      <c r="S30" s="2">
        <f t="shared" si="10"/>
        <v>48.838306555537244</v>
      </c>
      <c r="T30" s="2">
        <f t="shared" si="11"/>
        <v>82.217203706632702</v>
      </c>
      <c r="U30" s="6">
        <f t="shared" si="12"/>
        <v>54.42549267750195</v>
      </c>
    </row>
    <row r="31" spans="2:21" ht="38.25" x14ac:dyDescent="0.25">
      <c r="B31" s="8" t="s">
        <v>36</v>
      </c>
      <c r="C31" s="8" t="s">
        <v>4</v>
      </c>
      <c r="D31" s="9" t="s">
        <v>39</v>
      </c>
      <c r="E31" s="17">
        <v>39.93</v>
      </c>
      <c r="F31" s="2">
        <v>0.37381830256238824</v>
      </c>
      <c r="G31" s="2">
        <v>0.39923717567680361</v>
      </c>
      <c r="H31" s="2">
        <v>0.8251032060236112</v>
      </c>
      <c r="I31" s="2">
        <v>0.25274206564734003</v>
      </c>
      <c r="J31" s="2">
        <v>0.22502662987197231</v>
      </c>
      <c r="K31" s="2">
        <f t="shared" si="2"/>
        <v>0.6242909815374329</v>
      </c>
      <c r="L31" s="2">
        <f t="shared" si="3"/>
        <v>0.63954230540608215</v>
      </c>
      <c r="M31" s="2">
        <f t="shared" si="4"/>
        <v>0.8950619236141667</v>
      </c>
      <c r="N31" s="2">
        <f t="shared" si="5"/>
        <v>0.55164523938840404</v>
      </c>
      <c r="O31" s="2">
        <f t="shared" si="6"/>
        <v>0.53501597792318334</v>
      </c>
      <c r="P31" s="2">
        <f t="shared" si="7"/>
        <v>63.960558747244647</v>
      </c>
      <c r="Q31" s="2">
        <f t="shared" si="8"/>
        <v>62.435275450067607</v>
      </c>
      <c r="R31" s="2">
        <f t="shared" si="9"/>
        <v>44.611438545801192</v>
      </c>
      <c r="S31" s="2">
        <f t="shared" si="10"/>
        <v>72.383476098279104</v>
      </c>
      <c r="T31" s="2">
        <f t="shared" si="11"/>
        <v>74.633285074961037</v>
      </c>
      <c r="U31" s="6">
        <f t="shared" si="12"/>
        <v>63.604806783270718</v>
      </c>
    </row>
    <row r="32" spans="2:21" ht="38.25" x14ac:dyDescent="0.25">
      <c r="B32" s="8" t="s">
        <v>40</v>
      </c>
      <c r="C32" s="8" t="s">
        <v>4</v>
      </c>
      <c r="D32" s="9" t="s">
        <v>41</v>
      </c>
      <c r="E32" s="17">
        <v>49.11</v>
      </c>
      <c r="F32" s="2">
        <v>0.2742076828248905</v>
      </c>
      <c r="G32" s="2">
        <v>0.91316592327880297</v>
      </c>
      <c r="H32" s="2">
        <v>0.4843798934942074</v>
      </c>
      <c r="I32" s="2">
        <v>0.52000184798019888</v>
      </c>
      <c r="J32" s="2">
        <v>0.55672237545777459</v>
      </c>
      <c r="K32" s="2">
        <f t="shared" si="2"/>
        <v>0.56452460969493434</v>
      </c>
      <c r="L32" s="2">
        <f t="shared" si="3"/>
        <v>0.94789955396728176</v>
      </c>
      <c r="M32" s="2">
        <f t="shared" si="4"/>
        <v>0.6906279360965244</v>
      </c>
      <c r="N32" s="2">
        <f t="shared" si="5"/>
        <v>0.71200110878811929</v>
      </c>
      <c r="O32" s="2">
        <f t="shared" si="6"/>
        <v>0.73403342527466475</v>
      </c>
      <c r="P32" s="2">
        <f t="shared" si="7"/>
        <v>86.993550248480304</v>
      </c>
      <c r="Q32" s="2">
        <f t="shared" si="8"/>
        <v>51.809286959212038</v>
      </c>
      <c r="R32" s="2">
        <f t="shared" si="9"/>
        <v>71.109199951529661</v>
      </c>
      <c r="S32" s="2">
        <f t="shared" si="10"/>
        <v>68.974611687879246</v>
      </c>
      <c r="T32" s="2">
        <f t="shared" si="11"/>
        <v>66.90431022486986</v>
      </c>
      <c r="U32" s="6">
        <f t="shared" si="12"/>
        <v>69.158191814394215</v>
      </c>
    </row>
    <row r="33" spans="2:21" ht="38.25" x14ac:dyDescent="0.25">
      <c r="B33" s="8" t="s">
        <v>42</v>
      </c>
      <c r="C33" s="8" t="s">
        <v>4</v>
      </c>
      <c r="D33" s="9" t="s">
        <v>43</v>
      </c>
      <c r="E33" s="17">
        <v>37.29</v>
      </c>
      <c r="F33" s="2">
        <v>0.69486247237613674</v>
      </c>
      <c r="G33" s="2">
        <v>0.21480270896567</v>
      </c>
      <c r="H33" s="2">
        <v>0.18023935906013255</v>
      </c>
      <c r="I33" s="2">
        <v>0.67787838111765697</v>
      </c>
      <c r="J33" s="2">
        <v>0.42457598165771704</v>
      </c>
      <c r="K33" s="2">
        <f t="shared" si="2"/>
        <v>0.81691748342568204</v>
      </c>
      <c r="L33" s="2">
        <f t="shared" si="3"/>
        <v>0.52888162537940198</v>
      </c>
      <c r="M33" s="2">
        <f t="shared" si="4"/>
        <v>0.50814361543607955</v>
      </c>
      <c r="N33" s="2">
        <f t="shared" si="5"/>
        <v>0.8067270286705942</v>
      </c>
      <c r="O33" s="2">
        <f t="shared" si="6"/>
        <v>0.65474558899463031</v>
      </c>
      <c r="P33" s="2">
        <f t="shared" si="7"/>
        <v>45.647205203183056</v>
      </c>
      <c r="Q33" s="2">
        <f t="shared" si="8"/>
        <v>70.507270834469622</v>
      </c>
      <c r="R33" s="2">
        <f t="shared" si="9"/>
        <v>73.384765383696504</v>
      </c>
      <c r="S33" s="2">
        <f t="shared" si="10"/>
        <v>46.223813848719317</v>
      </c>
      <c r="T33" s="2">
        <f t="shared" si="11"/>
        <v>56.953419200974288</v>
      </c>
      <c r="U33" s="6">
        <f t="shared" si="12"/>
        <v>58.543294894208557</v>
      </c>
    </row>
    <row r="34" spans="2:21" ht="51" x14ac:dyDescent="0.25">
      <c r="B34" s="8" t="s">
        <v>42</v>
      </c>
      <c r="C34" s="8" t="s">
        <v>4</v>
      </c>
      <c r="D34" s="9" t="s">
        <v>44</v>
      </c>
      <c r="E34" s="27">
        <v>205.37</v>
      </c>
      <c r="F34" s="2">
        <v>0.51570465412144462</v>
      </c>
      <c r="G34" s="2">
        <v>0.97469078646389651</v>
      </c>
      <c r="H34" s="2">
        <v>8.3975477197511195E-2</v>
      </c>
      <c r="I34" s="2">
        <v>0.80323418886467712</v>
      </c>
      <c r="J34" s="2">
        <v>2.0948185003758724E-2</v>
      </c>
      <c r="K34" s="2">
        <f t="shared" si="2"/>
        <v>0.70942279247286677</v>
      </c>
      <c r="L34" s="2">
        <f t="shared" si="3"/>
        <v>0.98481447187833793</v>
      </c>
      <c r="M34" s="2">
        <f t="shared" si="4"/>
        <v>0.45038528631850672</v>
      </c>
      <c r="N34" s="2">
        <f t="shared" si="5"/>
        <v>0.8819405133188063</v>
      </c>
      <c r="O34" s="2">
        <f t="shared" si="6"/>
        <v>0.41256891100225523</v>
      </c>
      <c r="P34" s="2">
        <f t="shared" si="7"/>
        <v>289.48886641227386</v>
      </c>
      <c r="Q34" s="2">
        <f t="shared" si="8"/>
        <v>208.53674053783709</v>
      </c>
      <c r="R34" s="2">
        <f t="shared" si="9"/>
        <v>455.98736512623321</v>
      </c>
      <c r="S34" s="2">
        <f t="shared" si="10"/>
        <v>232.86151038370804</v>
      </c>
      <c r="T34" s="2">
        <f t="shared" si="11"/>
        <v>497.78350845945681</v>
      </c>
      <c r="U34" s="6">
        <f t="shared" si="12"/>
        <v>336.93159818390177</v>
      </c>
    </row>
    <row r="35" spans="2:21" ht="63.75" x14ac:dyDescent="0.25">
      <c r="B35" s="8" t="s">
        <v>42</v>
      </c>
      <c r="C35" s="8" t="s">
        <v>7</v>
      </c>
      <c r="D35" s="9" t="s">
        <v>45</v>
      </c>
      <c r="E35" s="28"/>
      <c r="F35" s="2">
        <v>0.43340301988150343</v>
      </c>
      <c r="G35" s="2">
        <v>0.64090133167728203</v>
      </c>
      <c r="H35" s="2">
        <v>0.24375164236545954</v>
      </c>
      <c r="I35" s="2">
        <v>2.4636340344408314E-4</v>
      </c>
      <c r="J35" s="2">
        <v>0.95845649140160882</v>
      </c>
      <c r="K35" s="2" t="str">
        <f t="shared" si="2"/>
        <v/>
      </c>
      <c r="L35" s="2" t="str">
        <f t="shared" si="3"/>
        <v/>
      </c>
      <c r="M35" s="2" t="str">
        <f t="shared" si="4"/>
        <v/>
      </c>
      <c r="N35" s="2" t="str">
        <f t="shared" si="5"/>
        <v/>
      </c>
      <c r="O35" s="2" t="str">
        <f t="shared" si="6"/>
        <v/>
      </c>
      <c r="P35" s="2" t="str">
        <f t="shared" si="7"/>
        <v/>
      </c>
      <c r="Q35" s="2" t="str">
        <f t="shared" si="8"/>
        <v/>
      </c>
      <c r="R35" s="2" t="str">
        <f t="shared" si="9"/>
        <v/>
      </c>
      <c r="S35" s="2" t="str">
        <f t="shared" si="10"/>
        <v/>
      </c>
      <c r="T35" s="2" t="str">
        <f t="shared" si="11"/>
        <v/>
      </c>
      <c r="U35" s="6" t="str">
        <f t="shared" si="12"/>
        <v/>
      </c>
    </row>
    <row r="36" spans="2:21" ht="38.25" x14ac:dyDescent="0.25">
      <c r="B36" s="8" t="s">
        <v>42</v>
      </c>
      <c r="C36" s="8" t="s">
        <v>7</v>
      </c>
      <c r="D36" s="9" t="s">
        <v>46</v>
      </c>
      <c r="E36" s="28"/>
      <c r="F36" s="2">
        <v>0.80103082628737265</v>
      </c>
      <c r="G36" s="2">
        <v>0.51142911018509718</v>
      </c>
      <c r="H36" s="2">
        <v>0.18519369764654536</v>
      </c>
      <c r="I36" s="2">
        <v>0.58871282435371441</v>
      </c>
      <c r="J36" s="2">
        <v>0.46031220081236746</v>
      </c>
      <c r="K36" s="2" t="str">
        <f t="shared" si="2"/>
        <v/>
      </c>
      <c r="L36" s="2" t="str">
        <f t="shared" si="3"/>
        <v/>
      </c>
      <c r="M36" s="2" t="str">
        <f t="shared" si="4"/>
        <v/>
      </c>
      <c r="N36" s="2" t="str">
        <f t="shared" si="5"/>
        <v/>
      </c>
      <c r="O36" s="2" t="str">
        <f t="shared" si="6"/>
        <v/>
      </c>
      <c r="P36" s="2" t="str">
        <f t="shared" si="7"/>
        <v/>
      </c>
      <c r="Q36" s="2" t="str">
        <f t="shared" si="8"/>
        <v/>
      </c>
      <c r="R36" s="2" t="str">
        <f t="shared" si="9"/>
        <v/>
      </c>
      <c r="S36" s="2" t="str">
        <f t="shared" si="10"/>
        <v/>
      </c>
      <c r="T36" s="2" t="str">
        <f t="shared" si="11"/>
        <v/>
      </c>
      <c r="U36" s="6" t="str">
        <f t="shared" si="12"/>
        <v/>
      </c>
    </row>
    <row r="37" spans="2:21" ht="45" x14ac:dyDescent="0.25">
      <c r="B37" s="7" t="s">
        <v>40</v>
      </c>
      <c r="C37" s="7" t="s">
        <v>47</v>
      </c>
      <c r="D37" s="13" t="s">
        <v>48</v>
      </c>
      <c r="E37" s="29">
        <v>43.55</v>
      </c>
      <c r="F37" s="2">
        <v>0.92000134619596263</v>
      </c>
      <c r="G37" s="2">
        <v>0.689458332249823</v>
      </c>
      <c r="H37" s="2">
        <v>0.38227331960723954</v>
      </c>
      <c r="I37" s="2">
        <v>0.62105984716355112</v>
      </c>
      <c r="J37" s="2">
        <v>0.77069410494938939</v>
      </c>
      <c r="K37" s="2">
        <f t="shared" si="2"/>
        <v>0.95200080771757756</v>
      </c>
      <c r="L37" s="2">
        <f t="shared" si="3"/>
        <v>0.81367499934989374</v>
      </c>
      <c r="M37" s="2">
        <f t="shared" si="4"/>
        <v>0.62936399176434377</v>
      </c>
      <c r="N37" s="2">
        <f t="shared" si="5"/>
        <v>0.77263590829813067</v>
      </c>
      <c r="O37" s="2">
        <f t="shared" si="6"/>
        <v>0.86241646296963359</v>
      </c>
      <c r="P37" s="2">
        <f t="shared" si="7"/>
        <v>45.745759506665905</v>
      </c>
      <c r="Q37" s="2">
        <f t="shared" si="8"/>
        <v>53.522598131680802</v>
      </c>
      <c r="R37" s="2">
        <f t="shared" si="9"/>
        <v>69.196840889980024</v>
      </c>
      <c r="S37" s="2">
        <f t="shared" si="10"/>
        <v>56.365487977288929</v>
      </c>
      <c r="T37" s="2">
        <f t="shared" si="11"/>
        <v>50.497644548714312</v>
      </c>
      <c r="U37" s="6">
        <f t="shared" si="12"/>
        <v>55.065666210865992</v>
      </c>
    </row>
    <row r="38" spans="2:21" ht="30" x14ac:dyDescent="0.25">
      <c r="B38" s="7" t="s">
        <v>40</v>
      </c>
      <c r="C38" s="7" t="s">
        <v>7</v>
      </c>
      <c r="D38" s="13" t="s">
        <v>49</v>
      </c>
      <c r="E38" s="30"/>
      <c r="F38" s="2">
        <v>0.94594676716775361</v>
      </c>
      <c r="G38" s="2">
        <v>0.89349805690161366</v>
      </c>
      <c r="H38" s="2">
        <v>0.93704286188631247</v>
      </c>
      <c r="I38" s="2">
        <v>0.75779374322555104</v>
      </c>
      <c r="J38" s="2">
        <v>1.3828391919254668E-2</v>
      </c>
      <c r="K38" s="2" t="str">
        <f t="shared" si="2"/>
        <v/>
      </c>
      <c r="L38" s="2" t="str">
        <f t="shared" si="3"/>
        <v/>
      </c>
      <c r="M38" s="2" t="str">
        <f t="shared" si="4"/>
        <v/>
      </c>
      <c r="N38" s="2" t="str">
        <f t="shared" si="5"/>
        <v/>
      </c>
      <c r="O38" s="2" t="str">
        <f t="shared" si="6"/>
        <v/>
      </c>
      <c r="P38" s="2" t="str">
        <f t="shared" si="7"/>
        <v/>
      </c>
      <c r="Q38" s="2" t="str">
        <f t="shared" si="8"/>
        <v/>
      </c>
      <c r="R38" s="2" t="str">
        <f t="shared" si="9"/>
        <v/>
      </c>
      <c r="S38" s="2" t="str">
        <f t="shared" si="10"/>
        <v/>
      </c>
      <c r="T38" s="2" t="str">
        <f t="shared" si="11"/>
        <v/>
      </c>
      <c r="U38" s="6" t="str">
        <f t="shared" si="12"/>
        <v/>
      </c>
    </row>
    <row r="39" spans="2:21" ht="45" x14ac:dyDescent="0.25">
      <c r="B39" s="7" t="s">
        <v>40</v>
      </c>
      <c r="C39" s="7" t="s">
        <v>7</v>
      </c>
      <c r="D39" s="13" t="s">
        <v>50</v>
      </c>
      <c r="E39" s="30"/>
      <c r="F39" s="2">
        <v>0.48312424305630985</v>
      </c>
      <c r="G39" s="2">
        <v>0.76611418233262707</v>
      </c>
      <c r="H39" s="2">
        <v>0.28944433151506621</v>
      </c>
      <c r="I39" s="2">
        <v>0.88542307306520052</v>
      </c>
      <c r="J39" s="2">
        <v>7.427555525548013E-2</v>
      </c>
      <c r="K39" s="2" t="str">
        <f t="shared" si="2"/>
        <v/>
      </c>
      <c r="L39" s="2" t="str">
        <f t="shared" si="3"/>
        <v/>
      </c>
      <c r="M39" s="2" t="str">
        <f t="shared" si="4"/>
        <v/>
      </c>
      <c r="N39" s="2" t="str">
        <f t="shared" si="5"/>
        <v/>
      </c>
      <c r="O39" s="2" t="str">
        <f t="shared" si="6"/>
        <v/>
      </c>
      <c r="P39" s="2" t="str">
        <f t="shared" si="7"/>
        <v/>
      </c>
      <c r="Q39" s="2" t="str">
        <f t="shared" si="8"/>
        <v/>
      </c>
      <c r="R39" s="2" t="str">
        <f t="shared" si="9"/>
        <v/>
      </c>
      <c r="S39" s="2" t="str">
        <f t="shared" si="10"/>
        <v/>
      </c>
      <c r="T39" s="2" t="str">
        <f t="shared" si="11"/>
        <v/>
      </c>
      <c r="U39" s="6" t="str">
        <f t="shared" si="12"/>
        <v/>
      </c>
    </row>
    <row r="40" spans="2:21" ht="30" x14ac:dyDescent="0.25">
      <c r="B40" s="7" t="s">
        <v>40</v>
      </c>
      <c r="C40" s="7" t="s">
        <v>7</v>
      </c>
      <c r="D40" s="13" t="s">
        <v>51</v>
      </c>
      <c r="E40" s="30"/>
      <c r="F40" s="2">
        <v>0.51976449910339428</v>
      </c>
      <c r="G40" s="2">
        <v>0.72296296868052268</v>
      </c>
      <c r="H40" s="2">
        <v>0.5914027050423144</v>
      </c>
      <c r="I40" s="2">
        <v>0.46627282076086363</v>
      </c>
      <c r="J40" s="2">
        <v>0.10283927155643879</v>
      </c>
      <c r="K40" s="2" t="str">
        <f t="shared" si="2"/>
        <v/>
      </c>
      <c r="L40" s="2" t="str">
        <f t="shared" si="3"/>
        <v/>
      </c>
      <c r="M40" s="2" t="str">
        <f t="shared" si="4"/>
        <v/>
      </c>
      <c r="N40" s="2" t="str">
        <f t="shared" si="5"/>
        <v/>
      </c>
      <c r="O40" s="2" t="str">
        <f t="shared" si="6"/>
        <v/>
      </c>
      <c r="P40" s="2" t="str">
        <f t="shared" si="7"/>
        <v/>
      </c>
      <c r="Q40" s="2" t="str">
        <f t="shared" si="8"/>
        <v/>
      </c>
      <c r="R40" s="2" t="str">
        <f t="shared" si="9"/>
        <v/>
      </c>
      <c r="S40" s="2" t="str">
        <f t="shared" si="10"/>
        <v/>
      </c>
      <c r="T40" s="2" t="str">
        <f t="shared" si="11"/>
        <v/>
      </c>
      <c r="U40" s="6" t="str">
        <f t="shared" si="12"/>
        <v/>
      </c>
    </row>
    <row r="41" spans="2:21" ht="30" x14ac:dyDescent="0.25">
      <c r="B41" s="7" t="s">
        <v>40</v>
      </c>
      <c r="C41" s="7" t="s">
        <v>7</v>
      </c>
      <c r="D41" s="13" t="s">
        <v>52</v>
      </c>
      <c r="E41" s="30"/>
      <c r="F41" s="2">
        <v>0.52266292532071434</v>
      </c>
      <c r="G41" s="2">
        <v>0.76447820644102549</v>
      </c>
      <c r="H41" s="2">
        <v>0.10279452090530317</v>
      </c>
      <c r="I41" s="2">
        <v>0.47276218044777962</v>
      </c>
      <c r="J41" s="2">
        <v>0.65092461740865837</v>
      </c>
      <c r="K41" s="2" t="str">
        <f t="shared" si="2"/>
        <v/>
      </c>
      <c r="L41" s="2" t="str">
        <f t="shared" si="3"/>
        <v/>
      </c>
      <c r="M41" s="2" t="str">
        <f t="shared" si="4"/>
        <v/>
      </c>
      <c r="N41" s="2" t="str">
        <f t="shared" si="5"/>
        <v/>
      </c>
      <c r="O41" s="2" t="str">
        <f t="shared" si="6"/>
        <v/>
      </c>
      <c r="P41" s="2" t="str">
        <f t="shared" si="7"/>
        <v/>
      </c>
      <c r="Q41" s="2" t="str">
        <f t="shared" si="8"/>
        <v/>
      </c>
      <c r="R41" s="2" t="str">
        <f t="shared" si="9"/>
        <v/>
      </c>
      <c r="S41" s="2" t="str">
        <f t="shared" si="10"/>
        <v/>
      </c>
      <c r="T41" s="2" t="str">
        <f t="shared" si="11"/>
        <v/>
      </c>
      <c r="U41" s="6" t="str">
        <f t="shared" si="12"/>
        <v/>
      </c>
    </row>
    <row r="42" spans="2:21" ht="45" x14ac:dyDescent="0.25">
      <c r="B42" s="7" t="s">
        <v>40</v>
      </c>
      <c r="C42" s="7" t="s">
        <v>7</v>
      </c>
      <c r="D42" s="13" t="s">
        <v>53</v>
      </c>
      <c r="E42" s="30"/>
      <c r="F42" s="2">
        <v>0.43508816822892515</v>
      </c>
      <c r="G42" s="2">
        <v>0.8026784142410931</v>
      </c>
      <c r="H42" s="2">
        <v>0.17626345034020408</v>
      </c>
      <c r="I42" s="2">
        <v>0.45630375508313625</v>
      </c>
      <c r="J42" s="2">
        <v>0.72580747257450984</v>
      </c>
      <c r="K42" s="2" t="str">
        <f t="shared" si="2"/>
        <v/>
      </c>
      <c r="L42" s="2" t="str">
        <f t="shared" si="3"/>
        <v/>
      </c>
      <c r="M42" s="2" t="str">
        <f t="shared" si="4"/>
        <v/>
      </c>
      <c r="N42" s="2" t="str">
        <f t="shared" si="5"/>
        <v/>
      </c>
      <c r="O42" s="2" t="str">
        <f t="shared" si="6"/>
        <v/>
      </c>
      <c r="P42" s="2" t="str">
        <f t="shared" si="7"/>
        <v/>
      </c>
      <c r="Q42" s="2" t="str">
        <f t="shared" si="8"/>
        <v/>
      </c>
      <c r="R42" s="2" t="str">
        <f t="shared" si="9"/>
        <v/>
      </c>
      <c r="S42" s="2" t="str">
        <f t="shared" si="10"/>
        <v/>
      </c>
      <c r="T42" s="2" t="str">
        <f t="shared" si="11"/>
        <v/>
      </c>
      <c r="U42" s="6" t="str">
        <f t="shared" si="12"/>
        <v/>
      </c>
    </row>
    <row r="43" spans="2:21" ht="45" x14ac:dyDescent="0.25">
      <c r="B43" s="7" t="s">
        <v>40</v>
      </c>
      <c r="C43" s="7" t="s">
        <v>47</v>
      </c>
      <c r="D43" s="13" t="s">
        <v>54</v>
      </c>
      <c r="E43" s="29">
        <v>43.32</v>
      </c>
      <c r="F43" s="2">
        <v>0.82757912704573888</v>
      </c>
      <c r="G43" s="2">
        <v>0.57126104294943447</v>
      </c>
      <c r="H43" s="2">
        <v>0.25284975870837278</v>
      </c>
      <c r="I43" s="2">
        <v>0.68485929549078839</v>
      </c>
      <c r="J43" s="2">
        <v>0.3733916097370451</v>
      </c>
      <c r="K43" s="2">
        <f t="shared" si="2"/>
        <v>0.89654747622744335</v>
      </c>
      <c r="L43" s="2">
        <f t="shared" si="3"/>
        <v>0.74275662576966073</v>
      </c>
      <c r="M43" s="2">
        <f t="shared" si="4"/>
        <v>0.55170985522502369</v>
      </c>
      <c r="N43" s="2">
        <f t="shared" si="5"/>
        <v>0.81091557729447306</v>
      </c>
      <c r="O43" s="2">
        <f t="shared" si="6"/>
        <v>0.62403496584222706</v>
      </c>
      <c r="P43" s="2">
        <f t="shared" si="7"/>
        <v>48.318690475026486</v>
      </c>
      <c r="Q43" s="2">
        <f t="shared" si="8"/>
        <v>58.323276423297962</v>
      </c>
      <c r="R43" s="2">
        <f t="shared" si="9"/>
        <v>78.519532666914657</v>
      </c>
      <c r="S43" s="2">
        <f t="shared" si="10"/>
        <v>53.42109735335486</v>
      </c>
      <c r="T43" s="2">
        <f t="shared" si="11"/>
        <v>69.419187018684568</v>
      </c>
      <c r="U43" s="6">
        <f t="shared" si="12"/>
        <v>61.600356787455709</v>
      </c>
    </row>
    <row r="44" spans="2:21" ht="30" x14ac:dyDescent="0.25">
      <c r="B44" s="7" t="s">
        <v>40</v>
      </c>
      <c r="C44" s="7" t="s">
        <v>7</v>
      </c>
      <c r="D44" s="13" t="s">
        <v>55</v>
      </c>
      <c r="E44" s="30"/>
      <c r="F44" s="2">
        <v>0.71104444053424853</v>
      </c>
      <c r="G44" s="2">
        <v>0.71010396874127879</v>
      </c>
      <c r="H44" s="2">
        <v>0.26516505793755307</v>
      </c>
      <c r="I44" s="2">
        <v>0.95338599568902938</v>
      </c>
      <c r="J44" s="2">
        <v>0.30821551183823692</v>
      </c>
      <c r="K44" s="2" t="str">
        <f t="shared" si="2"/>
        <v/>
      </c>
      <c r="L44" s="2" t="str">
        <f t="shared" si="3"/>
        <v/>
      </c>
      <c r="M44" s="2" t="str">
        <f t="shared" si="4"/>
        <v/>
      </c>
      <c r="N44" s="2" t="str">
        <f t="shared" si="5"/>
        <v/>
      </c>
      <c r="O44" s="2" t="str">
        <f t="shared" si="6"/>
        <v/>
      </c>
      <c r="P44" s="2" t="str">
        <f t="shared" si="7"/>
        <v/>
      </c>
      <c r="Q44" s="2" t="str">
        <f t="shared" si="8"/>
        <v/>
      </c>
      <c r="R44" s="2" t="str">
        <f t="shared" si="9"/>
        <v/>
      </c>
      <c r="S44" s="2" t="str">
        <f t="shared" si="10"/>
        <v/>
      </c>
      <c r="T44" s="2" t="str">
        <f t="shared" si="11"/>
        <v/>
      </c>
      <c r="U44" s="6" t="str">
        <f t="shared" si="12"/>
        <v/>
      </c>
    </row>
    <row r="45" spans="2:21" ht="75" x14ac:dyDescent="0.25">
      <c r="B45" s="7" t="s">
        <v>40</v>
      </c>
      <c r="C45" s="7" t="s">
        <v>47</v>
      </c>
      <c r="D45" s="13" t="s">
        <v>56</v>
      </c>
      <c r="E45" s="31">
        <v>26.38</v>
      </c>
      <c r="F45" s="2">
        <v>0.55777570727824299</v>
      </c>
      <c r="G45" s="2">
        <v>0.47554805365268127</v>
      </c>
      <c r="H45" s="2">
        <v>0.98170183307028036</v>
      </c>
      <c r="I45" s="2">
        <v>0.13147228077956186</v>
      </c>
      <c r="J45" s="2">
        <v>0.7324782797945022</v>
      </c>
      <c r="K45" s="2">
        <f t="shared" si="2"/>
        <v>0.73466542436694582</v>
      </c>
      <c r="L45" s="2">
        <f t="shared" si="3"/>
        <v>0.68532883219160878</v>
      </c>
      <c r="M45" s="2">
        <f t="shared" si="4"/>
        <v>0.98902109984216824</v>
      </c>
      <c r="N45" s="2">
        <f t="shared" si="5"/>
        <v>0.47888336846773716</v>
      </c>
      <c r="O45" s="2">
        <f t="shared" si="6"/>
        <v>0.83948696787670141</v>
      </c>
      <c r="P45" s="2">
        <f t="shared" si="7"/>
        <v>35.90750173486304</v>
      </c>
      <c r="Q45" s="2">
        <f t="shared" si="8"/>
        <v>38.492470710213027</v>
      </c>
      <c r="R45" s="2">
        <f t="shared" si="9"/>
        <v>26.672838430049492</v>
      </c>
      <c r="S45" s="2">
        <f t="shared" si="10"/>
        <v>55.086481880560953</v>
      </c>
      <c r="T45" s="2">
        <f t="shared" si="11"/>
        <v>31.423954164199163</v>
      </c>
      <c r="U45" s="6">
        <f t="shared" si="12"/>
        <v>37.516649383977139</v>
      </c>
    </row>
    <row r="46" spans="2:21" ht="30" x14ac:dyDescent="0.25">
      <c r="B46" s="7" t="s">
        <v>40</v>
      </c>
      <c r="C46" s="7" t="s">
        <v>47</v>
      </c>
      <c r="D46" s="13" t="s">
        <v>57</v>
      </c>
      <c r="E46" s="31">
        <v>17.46</v>
      </c>
      <c r="F46" s="2">
        <v>0.7887974742345526</v>
      </c>
      <c r="G46" s="2">
        <v>0.11655665757673173</v>
      </c>
      <c r="H46" s="2">
        <v>0.40000427975351194</v>
      </c>
      <c r="I46" s="2">
        <v>0.96680951222054268</v>
      </c>
      <c r="J46" s="2">
        <v>0.95668631797437464</v>
      </c>
      <c r="K46" s="2">
        <f t="shared" si="2"/>
        <v>0.87327848454073154</v>
      </c>
      <c r="L46" s="2">
        <f t="shared" si="3"/>
        <v>0.46993399454603907</v>
      </c>
      <c r="M46" s="2">
        <f t="shared" si="4"/>
        <v>0.64000256785210718</v>
      </c>
      <c r="N46" s="2">
        <f t="shared" si="5"/>
        <v>0.98008570733232558</v>
      </c>
      <c r="O46" s="2">
        <f t="shared" si="6"/>
        <v>0.97401179078462474</v>
      </c>
      <c r="P46" s="2">
        <f t="shared" si="7"/>
        <v>19.993622090875675</v>
      </c>
      <c r="Q46" s="2">
        <f t="shared" si="8"/>
        <v>37.154153993193312</v>
      </c>
      <c r="R46" s="2">
        <f t="shared" si="9"/>
        <v>27.281140540727776</v>
      </c>
      <c r="S46" s="2">
        <f t="shared" si="10"/>
        <v>17.814768513994562</v>
      </c>
      <c r="T46" s="2">
        <f t="shared" si="11"/>
        <v>17.925861026728359</v>
      </c>
      <c r="U46" s="6">
        <f t="shared" si="12"/>
        <v>24.033909233103934</v>
      </c>
    </row>
    <row r="47" spans="2:21" ht="45" x14ac:dyDescent="0.25">
      <c r="B47" s="7" t="s">
        <v>40</v>
      </c>
      <c r="C47" s="7" t="s">
        <v>47</v>
      </c>
      <c r="D47" s="13" t="s">
        <v>58</v>
      </c>
      <c r="E47" s="31">
        <v>73.75</v>
      </c>
      <c r="F47" s="2">
        <v>8.586141875254627E-2</v>
      </c>
      <c r="G47" s="2">
        <v>0.56772003437661789</v>
      </c>
      <c r="H47" s="2">
        <v>0.21570726146730823</v>
      </c>
      <c r="I47" s="2">
        <v>0.78411018858613868</v>
      </c>
      <c r="J47" s="2">
        <v>2.1005411090876058E-2</v>
      </c>
      <c r="K47" s="2">
        <f t="shared" si="2"/>
        <v>0.4515168512515278</v>
      </c>
      <c r="L47" s="2">
        <f t="shared" si="3"/>
        <v>0.74063202062597067</v>
      </c>
      <c r="M47" s="2">
        <f t="shared" si="4"/>
        <v>0.52942435688038492</v>
      </c>
      <c r="N47" s="2">
        <f t="shared" si="5"/>
        <v>0.87046611315168321</v>
      </c>
      <c r="O47" s="2">
        <f t="shared" si="6"/>
        <v>0.41260324665452563</v>
      </c>
      <c r="P47" s="2">
        <f t="shared" si="7"/>
        <v>163.33831128467867</v>
      </c>
      <c r="Q47" s="2">
        <f t="shared" si="8"/>
        <v>99.577115147772901</v>
      </c>
      <c r="R47" s="2">
        <f t="shared" si="9"/>
        <v>139.30224222128612</v>
      </c>
      <c r="S47" s="2">
        <f t="shared" si="10"/>
        <v>84.724722635065618</v>
      </c>
      <c r="T47" s="2">
        <f t="shared" si="11"/>
        <v>178.74314028786878</v>
      </c>
      <c r="U47" s="6">
        <f t="shared" si="12"/>
        <v>133.13710631533442</v>
      </c>
    </row>
    <row r="48" spans="2:21" ht="45" x14ac:dyDescent="0.25">
      <c r="B48" s="7" t="s">
        <v>59</v>
      </c>
      <c r="C48" s="7" t="s">
        <v>47</v>
      </c>
      <c r="D48" s="13" t="s">
        <v>60</v>
      </c>
      <c r="E48" s="31">
        <v>34.99</v>
      </c>
      <c r="F48" s="2">
        <v>0.98913796202203852</v>
      </c>
      <c r="G48" s="2">
        <v>0.65887749667323947</v>
      </c>
      <c r="H48" s="2">
        <v>0.45371462985930167</v>
      </c>
      <c r="I48" s="2">
        <v>3.4993746239026513E-2</v>
      </c>
      <c r="J48" s="2">
        <v>0.69190301452731662</v>
      </c>
      <c r="K48" s="2">
        <f t="shared" si="2"/>
        <v>0.99348277721322309</v>
      </c>
      <c r="L48" s="2">
        <f t="shared" si="3"/>
        <v>0.79532649800394362</v>
      </c>
      <c r="M48" s="2">
        <f t="shared" si="4"/>
        <v>0.672228777915581</v>
      </c>
      <c r="N48" s="2">
        <f t="shared" si="5"/>
        <v>0.42099624774341593</v>
      </c>
      <c r="O48" s="2">
        <f t="shared" si="6"/>
        <v>0.81514180871638997</v>
      </c>
      <c r="P48" s="2">
        <f t="shared" si="7"/>
        <v>35.219533546569359</v>
      </c>
      <c r="Q48" s="2">
        <f t="shared" si="8"/>
        <v>43.994510541036327</v>
      </c>
      <c r="R48" s="2">
        <f t="shared" si="9"/>
        <v>52.050732056570887</v>
      </c>
      <c r="S48" s="2">
        <f t="shared" si="10"/>
        <v>83.1123797125273</v>
      </c>
      <c r="T48" s="2">
        <f t="shared" si="11"/>
        <v>42.925046446947704</v>
      </c>
      <c r="U48" s="6">
        <f t="shared" si="12"/>
        <v>51.460440460730318</v>
      </c>
    </row>
    <row r="49" spans="2:21" ht="75" x14ac:dyDescent="0.25">
      <c r="B49" s="7" t="s">
        <v>59</v>
      </c>
      <c r="C49" s="7" t="s">
        <v>47</v>
      </c>
      <c r="D49" s="13" t="s">
        <v>61</v>
      </c>
      <c r="E49" s="32"/>
      <c r="F49" s="2">
        <v>0.35734409113933541</v>
      </c>
      <c r="G49" s="2">
        <v>0.40046483785927578</v>
      </c>
      <c r="H49" s="2">
        <v>0.47280488844637747</v>
      </c>
      <c r="I49" s="2">
        <v>0.25785754097620728</v>
      </c>
      <c r="J49" s="2">
        <v>0.22314195368437562</v>
      </c>
      <c r="K49" s="2" t="str">
        <f t="shared" si="2"/>
        <v/>
      </c>
      <c r="L49" s="2" t="str">
        <f t="shared" si="3"/>
        <v/>
      </c>
      <c r="M49" s="2" t="str">
        <f t="shared" si="4"/>
        <v/>
      </c>
      <c r="N49" s="2" t="str">
        <f t="shared" si="5"/>
        <v/>
      </c>
      <c r="O49" s="2" t="str">
        <f t="shared" si="6"/>
        <v/>
      </c>
      <c r="P49" s="2" t="str">
        <f t="shared" si="7"/>
        <v/>
      </c>
      <c r="Q49" s="2" t="str">
        <f t="shared" si="8"/>
        <v/>
      </c>
      <c r="R49" s="2" t="str">
        <f t="shared" si="9"/>
        <v/>
      </c>
      <c r="S49" s="2" t="str">
        <f t="shared" si="10"/>
        <v/>
      </c>
      <c r="T49" s="2" t="str">
        <f t="shared" si="11"/>
        <v/>
      </c>
      <c r="U49" s="6" t="str">
        <f t="shared" si="12"/>
        <v/>
      </c>
    </row>
    <row r="50" spans="2:21" ht="30" x14ac:dyDescent="0.25">
      <c r="B50" s="7" t="s">
        <v>62</v>
      </c>
      <c r="C50" s="7"/>
      <c r="D50" s="13" t="s">
        <v>63</v>
      </c>
      <c r="E50" s="31">
        <v>62.62</v>
      </c>
      <c r="F50" s="2">
        <v>3.4118075893532551E-2</v>
      </c>
      <c r="G50" s="2">
        <v>0.3223367343164667</v>
      </c>
      <c r="H50" s="2">
        <v>8.853981965470703E-2</v>
      </c>
      <c r="I50" s="2">
        <v>0.8845951124923308</v>
      </c>
      <c r="J50" s="2">
        <v>0.75733830745547148</v>
      </c>
      <c r="K50" s="2">
        <f t="shared" si="2"/>
        <v>0.42047084553611958</v>
      </c>
      <c r="L50" s="2">
        <f t="shared" si="3"/>
        <v>0.59340204058988</v>
      </c>
      <c r="M50" s="2">
        <f t="shared" si="4"/>
        <v>0.45312389179282425</v>
      </c>
      <c r="N50" s="2">
        <f t="shared" si="5"/>
        <v>0.93075706749539844</v>
      </c>
      <c r="O50" s="2">
        <f t="shared" si="6"/>
        <v>0.85440298447328289</v>
      </c>
      <c r="P50" s="2">
        <f t="shared" si="7"/>
        <v>148.92828043798525</v>
      </c>
      <c r="Q50" s="2">
        <f t="shared" si="8"/>
        <v>105.52710593605588</v>
      </c>
      <c r="R50" s="2">
        <f t="shared" si="9"/>
        <v>138.19620005521779</v>
      </c>
      <c r="S50" s="2">
        <f t="shared" si="10"/>
        <v>67.278565145367097</v>
      </c>
      <c r="T50" s="2">
        <f t="shared" si="11"/>
        <v>73.290942491971265</v>
      </c>
      <c r="U50" s="6">
        <f t="shared" si="12"/>
        <v>106.64421881331945</v>
      </c>
    </row>
    <row r="51" spans="2:21" ht="75" x14ac:dyDescent="0.25">
      <c r="B51" s="7" t="s">
        <v>59</v>
      </c>
      <c r="C51" s="7" t="s">
        <v>47</v>
      </c>
      <c r="D51" s="13" t="s">
        <v>64</v>
      </c>
      <c r="E51" s="31">
        <v>45.07</v>
      </c>
      <c r="F51" s="2">
        <v>0.96376602824081015</v>
      </c>
      <c r="G51" s="2">
        <v>0.33018515307696528</v>
      </c>
      <c r="H51" s="2">
        <v>0.82642389382030557</v>
      </c>
      <c r="I51" s="2">
        <v>0.4873186202212646</v>
      </c>
      <c r="J51" s="2">
        <v>0.57115810541275625</v>
      </c>
      <c r="K51" s="2">
        <f t="shared" si="2"/>
        <v>0.97825961694448604</v>
      </c>
      <c r="L51" s="2">
        <f t="shared" si="3"/>
        <v>0.59811109184617917</v>
      </c>
      <c r="M51" s="2">
        <f t="shared" si="4"/>
        <v>0.89585433629218336</v>
      </c>
      <c r="N51" s="2">
        <f t="shared" si="5"/>
        <v>0.69239117213275869</v>
      </c>
      <c r="O51" s="2">
        <f t="shared" si="6"/>
        <v>0.74269486324765377</v>
      </c>
      <c r="P51" s="2">
        <f t="shared" si="7"/>
        <v>46.071614548265273</v>
      </c>
      <c r="Q51" s="2">
        <f t="shared" si="8"/>
        <v>75.353894308970609</v>
      </c>
      <c r="R51" s="2">
        <f t="shared" si="9"/>
        <v>50.309518159546414</v>
      </c>
      <c r="S51" s="2">
        <f t="shared" si="10"/>
        <v>65.093262037370835</v>
      </c>
      <c r="T51" s="2">
        <f t="shared" si="11"/>
        <v>60.684410557140581</v>
      </c>
      <c r="U51" s="6">
        <f t="shared" si="12"/>
        <v>59.502539922258734</v>
      </c>
    </row>
    <row r="52" spans="2:21" ht="45" x14ac:dyDescent="0.25">
      <c r="B52" s="7" t="s">
        <v>59</v>
      </c>
      <c r="C52" s="7" t="s">
        <v>47</v>
      </c>
      <c r="D52" s="13" t="s">
        <v>65</v>
      </c>
      <c r="E52" s="31">
        <v>9.9600000000000009</v>
      </c>
      <c r="F52" s="2">
        <v>0.53192982768715902</v>
      </c>
      <c r="G52" s="2">
        <v>0.70327948263363749</v>
      </c>
      <c r="H52" s="2">
        <v>0.48001473373686021</v>
      </c>
      <c r="I52" s="2">
        <v>0.8436002878054909</v>
      </c>
      <c r="J52" s="2">
        <v>6.3810061239564009E-2</v>
      </c>
      <c r="K52" s="2">
        <f t="shared" si="2"/>
        <v>0.71915789661229534</v>
      </c>
      <c r="L52" s="2">
        <f t="shared" si="3"/>
        <v>0.82196768958018251</v>
      </c>
      <c r="M52" s="2">
        <f t="shared" si="4"/>
        <v>0.68800884024211606</v>
      </c>
      <c r="N52" s="2">
        <f t="shared" si="5"/>
        <v>0.90616017268329452</v>
      </c>
      <c r="O52" s="2">
        <f t="shared" si="6"/>
        <v>0.43828603674373845</v>
      </c>
      <c r="P52" s="2">
        <f t="shared" si="7"/>
        <v>13.849531579807611</v>
      </c>
      <c r="Q52" s="2">
        <f t="shared" si="8"/>
        <v>12.117264615458353</v>
      </c>
      <c r="R52" s="2">
        <f t="shared" si="9"/>
        <v>14.476558174012697</v>
      </c>
      <c r="S52" s="2">
        <f t="shared" si="10"/>
        <v>10.991434296330576</v>
      </c>
      <c r="T52" s="2">
        <f t="shared" si="11"/>
        <v>22.724885497147415</v>
      </c>
      <c r="U52" s="6">
        <f t="shared" si="12"/>
        <v>14.83193483255133</v>
      </c>
    </row>
    <row r="53" spans="2:21" ht="45" x14ac:dyDescent="0.25">
      <c r="B53" s="7" t="s">
        <v>66</v>
      </c>
      <c r="C53" s="7" t="s">
        <v>47</v>
      </c>
      <c r="D53" s="13" t="s">
        <v>67</v>
      </c>
      <c r="E53" s="31">
        <v>137.97</v>
      </c>
      <c r="F53" s="2">
        <v>0.78838727999334346</v>
      </c>
      <c r="G53" s="2">
        <v>0.43692364451774757</v>
      </c>
      <c r="H53" s="2">
        <v>0.3585989870228572</v>
      </c>
      <c r="I53" s="2">
        <v>0.83004824759905427</v>
      </c>
      <c r="J53" s="2">
        <v>7.7842546854476335E-3</v>
      </c>
      <c r="K53" s="2">
        <f t="shared" si="2"/>
        <v>0.87303236799600614</v>
      </c>
      <c r="L53" s="2">
        <f t="shared" si="3"/>
        <v>0.66215418671064863</v>
      </c>
      <c r="M53" s="2">
        <f t="shared" si="4"/>
        <v>0.6151593922137143</v>
      </c>
      <c r="N53" s="2">
        <f t="shared" si="5"/>
        <v>0.8980289485594326</v>
      </c>
      <c r="O53" s="2">
        <f t="shared" si="6"/>
        <v>0.40467055281126862</v>
      </c>
      <c r="P53" s="2">
        <f t="shared" si="7"/>
        <v>158.0353776764336</v>
      </c>
      <c r="Q53" s="2">
        <f t="shared" si="8"/>
        <v>208.36536681190057</v>
      </c>
      <c r="R53" s="2">
        <f t="shared" si="9"/>
        <v>224.28333493129443</v>
      </c>
      <c r="S53" s="2">
        <f t="shared" si="10"/>
        <v>153.6364726563923</v>
      </c>
      <c r="T53" s="2">
        <f t="shared" si="11"/>
        <v>340.94400751800401</v>
      </c>
      <c r="U53" s="6">
        <f t="shared" si="12"/>
        <v>217.05291191880497</v>
      </c>
    </row>
    <row r="54" spans="2:21" ht="60" x14ac:dyDescent="0.25">
      <c r="B54" s="7" t="s">
        <v>66</v>
      </c>
      <c r="C54" s="7" t="s">
        <v>47</v>
      </c>
      <c r="D54" s="13" t="s">
        <v>68</v>
      </c>
      <c r="E54" s="31">
        <v>128.49</v>
      </c>
      <c r="F54" s="2">
        <v>0.15815515729969909</v>
      </c>
      <c r="G54" s="2">
        <v>0.93902064045540945</v>
      </c>
      <c r="H54" s="2">
        <v>0.1696926756593945</v>
      </c>
      <c r="I54" s="2">
        <v>0.94767915698767569</v>
      </c>
      <c r="J54" s="2">
        <v>0.61786079737290456</v>
      </c>
      <c r="K54" s="2">
        <f t="shared" si="2"/>
        <v>0.49489309437981949</v>
      </c>
      <c r="L54" s="2">
        <f t="shared" si="3"/>
        <v>0.96341238427324571</v>
      </c>
      <c r="M54" s="2">
        <f t="shared" si="4"/>
        <v>0.50181560539563674</v>
      </c>
      <c r="N54" s="2">
        <f t="shared" si="5"/>
        <v>0.96860749419260539</v>
      </c>
      <c r="O54" s="2">
        <f t="shared" si="6"/>
        <v>0.7707164784237428</v>
      </c>
      <c r="P54" s="2">
        <f t="shared" si="7"/>
        <v>259.63183050880639</v>
      </c>
      <c r="Q54" s="2">
        <f t="shared" si="8"/>
        <v>133.36967854832693</v>
      </c>
      <c r="R54" s="2">
        <f t="shared" si="9"/>
        <v>256.05022765024842</v>
      </c>
      <c r="S54" s="2">
        <f t="shared" si="10"/>
        <v>132.65435253224467</v>
      </c>
      <c r="T54" s="2">
        <f t="shared" si="11"/>
        <v>166.71500298369867</v>
      </c>
      <c r="U54" s="6">
        <f t="shared" si="12"/>
        <v>189.68421844466502</v>
      </c>
    </row>
    <row r="55" spans="2:21" x14ac:dyDescent="0.25">
      <c r="B55" s="7" t="s">
        <v>69</v>
      </c>
      <c r="C55" s="7" t="s">
        <v>7</v>
      </c>
      <c r="D55" s="13" t="s">
        <v>70</v>
      </c>
      <c r="E55" s="12"/>
      <c r="F55" s="2">
        <v>0.43314726147538729</v>
      </c>
      <c r="G55" s="2">
        <v>0.39918038444668891</v>
      </c>
      <c r="H55" s="2">
        <v>0.17047747054284001</v>
      </c>
      <c r="I55" s="2">
        <v>6.7652394348308165E-2</v>
      </c>
      <c r="J55" s="2">
        <v>0.55008090217841321</v>
      </c>
      <c r="K55" s="2" t="str">
        <f t="shared" si="2"/>
        <v/>
      </c>
      <c r="L55" s="2" t="str">
        <f t="shared" si="3"/>
        <v/>
      </c>
      <c r="M55" s="2" t="str">
        <f t="shared" si="4"/>
        <v/>
      </c>
      <c r="N55" s="2" t="str">
        <f t="shared" si="5"/>
        <v/>
      </c>
      <c r="O55" s="2" t="str">
        <f t="shared" si="6"/>
        <v/>
      </c>
      <c r="P55" s="2" t="str">
        <f t="shared" si="7"/>
        <v/>
      </c>
      <c r="Q55" s="2" t="str">
        <f t="shared" si="8"/>
        <v/>
      </c>
      <c r="R55" s="2" t="str">
        <f t="shared" si="9"/>
        <v/>
      </c>
      <c r="S55" s="2" t="str">
        <f t="shared" si="10"/>
        <v/>
      </c>
      <c r="T55" s="2" t="str">
        <f t="shared" si="11"/>
        <v/>
      </c>
      <c r="U55" s="6" t="str">
        <f t="shared" si="12"/>
        <v/>
      </c>
    </row>
  </sheetData>
  <mergeCells count="2">
    <mergeCell ref="B2:C2"/>
    <mergeCell ref="B1:F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3D210-ABDB-417B-8A64-72B7530C4F1E}">
  <dimension ref="B1:U55"/>
  <sheetViews>
    <sheetView zoomScale="80" zoomScaleNormal="80" workbookViewId="0">
      <selection activeCell="B1" sqref="B1:F1"/>
    </sheetView>
  </sheetViews>
  <sheetFormatPr baseColWidth="10" defaultRowHeight="15" x14ac:dyDescent="0.25"/>
  <cols>
    <col min="1" max="1" width="5.85546875" customWidth="1"/>
    <col min="2" max="20" width="18.5703125" customWidth="1"/>
    <col min="21" max="21" width="20.42578125" customWidth="1"/>
  </cols>
  <sheetData>
    <row r="1" spans="2:21" ht="15.75" x14ac:dyDescent="0.25">
      <c r="B1" s="64" t="s">
        <v>124</v>
      </c>
      <c r="C1" s="64"/>
      <c r="D1" s="64"/>
      <c r="E1" s="64"/>
      <c r="F1" s="64"/>
    </row>
    <row r="2" spans="2:21" x14ac:dyDescent="0.25">
      <c r="B2" s="60" t="s">
        <v>71</v>
      </c>
      <c r="C2" s="60"/>
    </row>
    <row r="3" spans="2:21" x14ac:dyDescent="0.25">
      <c r="B3" s="2" t="s">
        <v>72</v>
      </c>
      <c r="C3" s="2">
        <v>0.4</v>
      </c>
      <c r="D3" t="s">
        <v>73</v>
      </c>
    </row>
    <row r="4" spans="2:21" x14ac:dyDescent="0.25">
      <c r="B4" s="2" t="s">
        <v>74</v>
      </c>
      <c r="C4" s="2">
        <v>1</v>
      </c>
      <c r="D4" t="s">
        <v>73</v>
      </c>
    </row>
    <row r="6" spans="2:21" ht="30" x14ac:dyDescent="0.25">
      <c r="B6" s="1" t="s">
        <v>0</v>
      </c>
      <c r="C6" s="1" t="s">
        <v>1</v>
      </c>
      <c r="D6" s="3" t="s">
        <v>2</v>
      </c>
      <c r="E6" s="4" t="s">
        <v>75</v>
      </c>
      <c r="F6" s="4" t="s">
        <v>76</v>
      </c>
      <c r="G6" s="4" t="s">
        <v>77</v>
      </c>
      <c r="H6" s="4" t="s">
        <v>78</v>
      </c>
      <c r="I6" s="4" t="s">
        <v>79</v>
      </c>
      <c r="J6" s="4" t="s">
        <v>80</v>
      </c>
      <c r="K6" s="4" t="s">
        <v>81</v>
      </c>
      <c r="L6" s="4" t="s">
        <v>82</v>
      </c>
      <c r="M6" s="4" t="s">
        <v>83</v>
      </c>
      <c r="N6" s="4" t="s">
        <v>84</v>
      </c>
      <c r="O6" s="4" t="s">
        <v>85</v>
      </c>
      <c r="P6" s="4" t="s">
        <v>86</v>
      </c>
      <c r="Q6" s="4" t="s">
        <v>87</v>
      </c>
      <c r="R6" s="4" t="s">
        <v>88</v>
      </c>
      <c r="S6" s="4" t="s">
        <v>89</v>
      </c>
      <c r="T6" s="4" t="s">
        <v>90</v>
      </c>
      <c r="U6" s="5" t="s">
        <v>91</v>
      </c>
    </row>
    <row r="7" spans="2:21" ht="38.25" x14ac:dyDescent="0.25">
      <c r="B7" s="8" t="s">
        <v>3</v>
      </c>
      <c r="C7" s="8" t="s">
        <v>4</v>
      </c>
      <c r="D7" s="9" t="s">
        <v>5</v>
      </c>
      <c r="E7" s="16"/>
      <c r="F7" s="2">
        <v>0.23207735990281775</v>
      </c>
      <c r="G7" s="2">
        <v>0.40557267373170158</v>
      </c>
      <c r="H7" s="2">
        <v>0.19890132518582337</v>
      </c>
      <c r="I7" s="2">
        <v>0.41856840396652728</v>
      </c>
      <c r="J7" s="2">
        <v>0.81123757395347396</v>
      </c>
      <c r="K7" s="2" t="str">
        <f>IF($E7&gt;0,$C$3+($C$4-$C$3)*F7,"")</f>
        <v/>
      </c>
      <c r="L7" s="2" t="str">
        <f t="shared" ref="L7:O7" si="0">IF($E7&gt;0,$C$3+($C$4-$C$3)*G7,"")</f>
        <v/>
      </c>
      <c r="M7" s="2" t="str">
        <f t="shared" si="0"/>
        <v/>
      </c>
      <c r="N7" s="2" t="str">
        <f t="shared" si="0"/>
        <v/>
      </c>
      <c r="O7" s="2" t="str">
        <f t="shared" si="0"/>
        <v/>
      </c>
      <c r="P7" s="2" t="str">
        <f>IF($E7&gt;0,$E7/K7,"")</f>
        <v/>
      </c>
      <c r="Q7" s="2" t="str">
        <f t="shared" ref="Q7:T7" si="1">IF($E7&gt;0,$E7/L7,"")</f>
        <v/>
      </c>
      <c r="R7" s="2" t="str">
        <f t="shared" si="1"/>
        <v/>
      </c>
      <c r="S7" s="2" t="str">
        <f t="shared" si="1"/>
        <v/>
      </c>
      <c r="T7" s="2" t="str">
        <f t="shared" si="1"/>
        <v/>
      </c>
      <c r="U7" s="6" t="str">
        <f>IF(E7&gt;0,AVERAGE(P7:T7),"")</f>
        <v/>
      </c>
    </row>
    <row r="8" spans="2:21" ht="38.25" x14ac:dyDescent="0.25">
      <c r="B8" s="8" t="s">
        <v>6</v>
      </c>
      <c r="C8" s="8" t="s">
        <v>7</v>
      </c>
      <c r="D8" s="9" t="s">
        <v>8</v>
      </c>
      <c r="E8" s="16"/>
      <c r="F8" s="2">
        <v>0.59837488302024999</v>
      </c>
      <c r="G8" s="2">
        <v>0.57349097487092626</v>
      </c>
      <c r="H8" s="2">
        <v>0.7819490952543976</v>
      </c>
      <c r="I8" s="2">
        <v>0.87687994099698119</v>
      </c>
      <c r="J8" s="2">
        <v>0.10196357219565666</v>
      </c>
      <c r="K8" s="2" t="str">
        <f t="shared" ref="K8:K55" si="2">IF($E8&gt;0,$C$3+($C$4-$C$3)*F8,"")</f>
        <v/>
      </c>
      <c r="L8" s="2" t="str">
        <f t="shared" ref="L8:L55" si="3">IF($E8&gt;0,$C$3+($C$4-$C$3)*G8,"")</f>
        <v/>
      </c>
      <c r="M8" s="2" t="str">
        <f t="shared" ref="M8:M55" si="4">IF($E8&gt;0,$C$3+($C$4-$C$3)*H8,"")</f>
        <v/>
      </c>
      <c r="N8" s="2" t="str">
        <f t="shared" ref="N8:N55" si="5">IF($E8&gt;0,$C$3+($C$4-$C$3)*I8,"")</f>
        <v/>
      </c>
      <c r="O8" s="2" t="str">
        <f t="shared" ref="O8:O55" si="6">IF($E8&gt;0,$C$3+($C$4-$C$3)*J8,"")</f>
        <v/>
      </c>
      <c r="P8" s="2" t="str">
        <f t="shared" ref="P8:P55" si="7">IF($E8&gt;0,$E8/K8,"")</f>
        <v/>
      </c>
      <c r="Q8" s="2" t="str">
        <f t="shared" ref="Q8:Q55" si="8">IF($E8&gt;0,$E8/L8,"")</f>
        <v/>
      </c>
      <c r="R8" s="2" t="str">
        <f t="shared" ref="R8:R55" si="9">IF($E8&gt;0,$E8/M8,"")</f>
        <v/>
      </c>
      <c r="S8" s="2" t="str">
        <f t="shared" ref="S8:S55" si="10">IF($E8&gt;0,$E8/N8,"")</f>
        <v/>
      </c>
      <c r="T8" s="2" t="str">
        <f t="shared" ref="T8:T55" si="11">IF($E8&gt;0,$E8/O8,"")</f>
        <v/>
      </c>
      <c r="U8" s="6" t="str">
        <f t="shared" ref="U8:U55" si="12">IF(E8&gt;0,AVERAGE(P8:T8),"")</f>
        <v/>
      </c>
    </row>
    <row r="9" spans="2:21" ht="51" x14ac:dyDescent="0.25">
      <c r="B9" s="8" t="s">
        <v>6</v>
      </c>
      <c r="C9" s="8" t="s">
        <v>7</v>
      </c>
      <c r="D9" s="9" t="s">
        <v>9</v>
      </c>
      <c r="E9" s="16"/>
      <c r="F9" s="2">
        <v>0.52901567003672567</v>
      </c>
      <c r="G9" s="2">
        <v>0.61821227748517649</v>
      </c>
      <c r="H9" s="2">
        <v>0.28527929794792006</v>
      </c>
      <c r="I9" s="2">
        <v>0.22693989514651636</v>
      </c>
      <c r="J9" s="2">
        <v>0.63035395238943748</v>
      </c>
      <c r="K9" s="2" t="str">
        <f t="shared" si="2"/>
        <v/>
      </c>
      <c r="L9" s="2" t="str">
        <f t="shared" si="3"/>
        <v/>
      </c>
      <c r="M9" s="2" t="str">
        <f t="shared" si="4"/>
        <v/>
      </c>
      <c r="N9" s="2" t="str">
        <f t="shared" si="5"/>
        <v/>
      </c>
      <c r="O9" s="2" t="str">
        <f t="shared" si="6"/>
        <v/>
      </c>
      <c r="P9" s="2" t="str">
        <f t="shared" si="7"/>
        <v/>
      </c>
      <c r="Q9" s="2" t="str">
        <f t="shared" si="8"/>
        <v/>
      </c>
      <c r="R9" s="2" t="str">
        <f t="shared" si="9"/>
        <v/>
      </c>
      <c r="S9" s="2" t="str">
        <f t="shared" si="10"/>
        <v/>
      </c>
      <c r="T9" s="2" t="str">
        <f t="shared" si="11"/>
        <v/>
      </c>
      <c r="U9" s="6" t="str">
        <f t="shared" si="12"/>
        <v/>
      </c>
    </row>
    <row r="10" spans="2:21" ht="25.5" x14ac:dyDescent="0.25">
      <c r="B10" s="8" t="s">
        <v>6</v>
      </c>
      <c r="C10" s="8" t="s">
        <v>4</v>
      </c>
      <c r="D10" s="9" t="s">
        <v>10</v>
      </c>
      <c r="E10" s="17">
        <v>28.74</v>
      </c>
      <c r="F10" s="2">
        <v>0.65648550678208184</v>
      </c>
      <c r="G10" s="2">
        <v>4.9304943233381415E-3</v>
      </c>
      <c r="H10" s="2">
        <v>0.4129108398119703</v>
      </c>
      <c r="I10" s="2">
        <v>0.22987904840627116</v>
      </c>
      <c r="J10" s="2">
        <v>0.29024886634116387</v>
      </c>
      <c r="K10" s="2">
        <f t="shared" si="2"/>
        <v>0.79389130406924913</v>
      </c>
      <c r="L10" s="2">
        <f t="shared" si="3"/>
        <v>0.4029582965940029</v>
      </c>
      <c r="M10" s="2">
        <f t="shared" si="4"/>
        <v>0.64774650388718213</v>
      </c>
      <c r="N10" s="2">
        <f t="shared" si="5"/>
        <v>0.53792742904376267</v>
      </c>
      <c r="O10" s="2">
        <f t="shared" si="6"/>
        <v>0.5741493198046983</v>
      </c>
      <c r="P10" s="2">
        <f t="shared" si="7"/>
        <v>36.201429405621859</v>
      </c>
      <c r="Q10" s="2">
        <f t="shared" si="8"/>
        <v>71.322517101457606</v>
      </c>
      <c r="R10" s="2">
        <f t="shared" si="9"/>
        <v>44.369208984577767</v>
      </c>
      <c r="S10" s="2">
        <f t="shared" si="10"/>
        <v>53.427281168928602</v>
      </c>
      <c r="T10" s="2">
        <f t="shared" si="11"/>
        <v>50.056664718815917</v>
      </c>
      <c r="U10" s="6">
        <f t="shared" si="12"/>
        <v>51.075420275880347</v>
      </c>
    </row>
    <row r="11" spans="2:21" ht="38.25" x14ac:dyDescent="0.25">
      <c r="B11" s="8" t="s">
        <v>6</v>
      </c>
      <c r="C11" s="8" t="s">
        <v>4</v>
      </c>
      <c r="D11" s="9" t="s">
        <v>11</v>
      </c>
      <c r="E11" s="17">
        <v>257.12</v>
      </c>
      <c r="F11" s="2">
        <v>0.5112077468950561</v>
      </c>
      <c r="G11" s="2">
        <v>0.82942812758229745</v>
      </c>
      <c r="H11" s="2">
        <v>0.19803171321108326</v>
      </c>
      <c r="I11" s="2">
        <v>0.18017478150008659</v>
      </c>
      <c r="J11" s="2">
        <v>0.12182161294952454</v>
      </c>
      <c r="K11" s="2">
        <f t="shared" si="2"/>
        <v>0.70672464813703373</v>
      </c>
      <c r="L11" s="2">
        <f t="shared" si="3"/>
        <v>0.89765687654937842</v>
      </c>
      <c r="M11" s="2">
        <f t="shared" si="4"/>
        <v>0.51881902792665002</v>
      </c>
      <c r="N11" s="2">
        <f t="shared" si="5"/>
        <v>0.50810486890005202</v>
      </c>
      <c r="O11" s="2">
        <f t="shared" si="6"/>
        <v>0.47309296776971477</v>
      </c>
      <c r="P11" s="2">
        <f t="shared" si="7"/>
        <v>363.81920551063689</v>
      </c>
      <c r="Q11" s="2">
        <f t="shared" si="8"/>
        <v>286.43461295409162</v>
      </c>
      <c r="R11" s="2">
        <f t="shared" si="9"/>
        <v>495.58706631775908</v>
      </c>
      <c r="S11" s="2">
        <f t="shared" si="10"/>
        <v>506.03726855956859</v>
      </c>
      <c r="T11" s="2">
        <f t="shared" si="11"/>
        <v>543.48725835459277</v>
      </c>
      <c r="U11" s="6">
        <f t="shared" si="12"/>
        <v>439.0730823393298</v>
      </c>
    </row>
    <row r="12" spans="2:21" x14ac:dyDescent="0.25">
      <c r="B12" s="8" t="s">
        <v>12</v>
      </c>
      <c r="C12" s="8" t="s">
        <v>4</v>
      </c>
      <c r="D12" s="9" t="s">
        <v>12</v>
      </c>
      <c r="E12" s="18">
        <v>3.84</v>
      </c>
      <c r="F12" s="2">
        <v>0.94298195085650383</v>
      </c>
      <c r="G12" s="2">
        <v>0.74750206870270031</v>
      </c>
      <c r="H12" s="2">
        <v>0.70033561460518501</v>
      </c>
      <c r="I12" s="2">
        <v>0.95846743809424173</v>
      </c>
      <c r="J12" s="2">
        <v>0.89571010091923631</v>
      </c>
      <c r="K12" s="2">
        <f t="shared" si="2"/>
        <v>0.96578917051390234</v>
      </c>
      <c r="L12" s="2">
        <f t="shared" si="3"/>
        <v>0.84850124122162018</v>
      </c>
      <c r="M12" s="2">
        <f t="shared" si="4"/>
        <v>0.82020136876311101</v>
      </c>
      <c r="N12" s="2">
        <f t="shared" si="5"/>
        <v>0.97508046285654504</v>
      </c>
      <c r="O12" s="2">
        <f t="shared" si="6"/>
        <v>0.93742606055154176</v>
      </c>
      <c r="P12" s="2">
        <f t="shared" si="7"/>
        <v>3.9760230464757771</v>
      </c>
      <c r="Q12" s="2">
        <f t="shared" si="8"/>
        <v>4.5256268505528672</v>
      </c>
      <c r="R12" s="2">
        <f t="shared" si="9"/>
        <v>4.6817771174788927</v>
      </c>
      <c r="S12" s="2">
        <f t="shared" si="10"/>
        <v>3.9381365397790202</v>
      </c>
      <c r="T12" s="2">
        <f t="shared" si="11"/>
        <v>4.0963230718598824</v>
      </c>
      <c r="U12" s="6">
        <f t="shared" si="12"/>
        <v>4.2435773252292872</v>
      </c>
    </row>
    <row r="13" spans="2:21" ht="38.25" x14ac:dyDescent="0.25">
      <c r="B13" s="8" t="s">
        <v>13</v>
      </c>
      <c r="C13" s="8" t="s">
        <v>4</v>
      </c>
      <c r="D13" s="9" t="s">
        <v>14</v>
      </c>
      <c r="E13" s="17">
        <v>80.11</v>
      </c>
      <c r="F13" s="2">
        <v>0.20062488697968317</v>
      </c>
      <c r="G13" s="2">
        <v>0.52460943584258324</v>
      </c>
      <c r="H13" s="2">
        <v>0.30976538115772889</v>
      </c>
      <c r="I13" s="2">
        <v>0.91921820404186694</v>
      </c>
      <c r="J13" s="2">
        <v>0.93034531420218058</v>
      </c>
      <c r="K13" s="2">
        <f t="shared" si="2"/>
        <v>0.52037493218780995</v>
      </c>
      <c r="L13" s="2">
        <f t="shared" si="3"/>
        <v>0.71476566150554999</v>
      </c>
      <c r="M13" s="2">
        <f t="shared" si="4"/>
        <v>0.58585922869463736</v>
      </c>
      <c r="N13" s="2">
        <f t="shared" si="5"/>
        <v>0.95153092242512016</v>
      </c>
      <c r="O13" s="2">
        <f t="shared" si="6"/>
        <v>0.95820718852130837</v>
      </c>
      <c r="P13" s="2">
        <f t="shared" si="7"/>
        <v>153.94669313372552</v>
      </c>
      <c r="Q13" s="2">
        <f t="shared" si="8"/>
        <v>112.0786914011229</v>
      </c>
      <c r="R13" s="2">
        <f t="shared" si="9"/>
        <v>136.73933272075345</v>
      </c>
      <c r="S13" s="2">
        <f t="shared" si="10"/>
        <v>84.190642796796951</v>
      </c>
      <c r="T13" s="2">
        <f t="shared" si="11"/>
        <v>83.60404822638057</v>
      </c>
      <c r="U13" s="6">
        <f t="shared" si="12"/>
        <v>114.11188165575588</v>
      </c>
    </row>
    <row r="14" spans="2:21" ht="51" x14ac:dyDescent="0.25">
      <c r="B14" s="8" t="s">
        <v>13</v>
      </c>
      <c r="C14" s="8" t="s">
        <v>4</v>
      </c>
      <c r="D14" s="9" t="s">
        <v>15</v>
      </c>
      <c r="E14" s="17">
        <v>53.66</v>
      </c>
      <c r="F14" s="2">
        <v>0.7715231806189915</v>
      </c>
      <c r="G14" s="2">
        <v>0.38285346324554592</v>
      </c>
      <c r="H14" s="2">
        <v>0.16462101939507701</v>
      </c>
      <c r="I14" s="2">
        <v>0.48626208191219877</v>
      </c>
      <c r="J14" s="2">
        <v>0.95079530262815926</v>
      </c>
      <c r="K14" s="2">
        <f t="shared" si="2"/>
        <v>0.86291390837139492</v>
      </c>
      <c r="L14" s="2">
        <f t="shared" si="3"/>
        <v>0.62971207794732753</v>
      </c>
      <c r="M14" s="2">
        <f t="shared" si="4"/>
        <v>0.49877261163704623</v>
      </c>
      <c r="N14" s="2">
        <f t="shared" si="5"/>
        <v>0.69175724914731929</v>
      </c>
      <c r="O14" s="2">
        <f t="shared" si="6"/>
        <v>0.97047718157689555</v>
      </c>
      <c r="P14" s="2">
        <f t="shared" si="7"/>
        <v>62.184650727526495</v>
      </c>
      <c r="Q14" s="2">
        <f t="shared" si="8"/>
        <v>85.213547396002781</v>
      </c>
      <c r="R14" s="2">
        <f t="shared" si="9"/>
        <v>107.58409493231767</v>
      </c>
      <c r="S14" s="2">
        <f t="shared" si="10"/>
        <v>77.570564047059747</v>
      </c>
      <c r="T14" s="2">
        <f t="shared" si="11"/>
        <v>55.292387104671207</v>
      </c>
      <c r="U14" s="6">
        <f t="shared" si="12"/>
        <v>77.569048841515581</v>
      </c>
    </row>
    <row r="15" spans="2:21" ht="51" x14ac:dyDescent="0.25">
      <c r="B15" s="8" t="s">
        <v>16</v>
      </c>
      <c r="C15" s="8" t="s">
        <v>4</v>
      </c>
      <c r="D15" s="9" t="s">
        <v>17</v>
      </c>
      <c r="E15" s="17">
        <v>64.02</v>
      </c>
      <c r="F15" s="2">
        <v>0.57067703743810017</v>
      </c>
      <c r="G15" s="2">
        <v>0.4746589290283697</v>
      </c>
      <c r="H15" s="2">
        <v>0.32294168830566361</v>
      </c>
      <c r="I15" s="2">
        <v>4.1146804801089898E-3</v>
      </c>
      <c r="J15" s="2">
        <v>0.50696510990489008</v>
      </c>
      <c r="K15" s="2">
        <f t="shared" si="2"/>
        <v>0.74240622246286003</v>
      </c>
      <c r="L15" s="2">
        <f t="shared" si="3"/>
        <v>0.6847953574170218</v>
      </c>
      <c r="M15" s="2">
        <f t="shared" si="4"/>
        <v>0.59376501298339823</v>
      </c>
      <c r="N15" s="2">
        <f t="shared" si="5"/>
        <v>0.40246880828806542</v>
      </c>
      <c r="O15" s="2">
        <f t="shared" si="6"/>
        <v>0.70417906594293411</v>
      </c>
      <c r="P15" s="2">
        <f t="shared" si="7"/>
        <v>86.233113439728328</v>
      </c>
      <c r="Q15" s="2">
        <f t="shared" si="8"/>
        <v>93.48778333059515</v>
      </c>
      <c r="R15" s="2">
        <f t="shared" si="9"/>
        <v>107.8204316524625</v>
      </c>
      <c r="S15" s="2">
        <f t="shared" si="10"/>
        <v>159.06822760331266</v>
      </c>
      <c r="T15" s="2">
        <f t="shared" si="11"/>
        <v>90.914375471065341</v>
      </c>
      <c r="U15" s="6">
        <f t="shared" si="12"/>
        <v>107.50478629943279</v>
      </c>
    </row>
    <row r="16" spans="2:21" ht="25.5" x14ac:dyDescent="0.25">
      <c r="B16" s="8" t="s">
        <v>18</v>
      </c>
      <c r="C16" s="8" t="s">
        <v>4</v>
      </c>
      <c r="D16" s="9" t="s">
        <v>19</v>
      </c>
      <c r="E16" s="17">
        <v>69.34</v>
      </c>
      <c r="F16" s="2">
        <v>0.34887240164053301</v>
      </c>
      <c r="G16" s="2">
        <v>0.13533928401396411</v>
      </c>
      <c r="H16" s="2">
        <v>0.64101394683113078</v>
      </c>
      <c r="I16" s="2">
        <v>0.28711300146604091</v>
      </c>
      <c r="J16" s="2">
        <v>0.41675797272786297</v>
      </c>
      <c r="K16" s="2">
        <f t="shared" si="2"/>
        <v>0.60932344098431979</v>
      </c>
      <c r="L16" s="2">
        <f t="shared" si="3"/>
        <v>0.48120357040837847</v>
      </c>
      <c r="M16" s="2">
        <f t="shared" si="4"/>
        <v>0.7846083680986784</v>
      </c>
      <c r="N16" s="2">
        <f t="shared" si="5"/>
        <v>0.57226780087962459</v>
      </c>
      <c r="O16" s="2">
        <f t="shared" si="6"/>
        <v>0.65005478363671787</v>
      </c>
      <c r="P16" s="2">
        <f t="shared" si="7"/>
        <v>113.79834638888345</v>
      </c>
      <c r="Q16" s="2">
        <f t="shared" si="8"/>
        <v>144.09701894180438</v>
      </c>
      <c r="R16" s="2">
        <f t="shared" si="9"/>
        <v>88.375300110588768</v>
      </c>
      <c r="S16" s="2">
        <f t="shared" si="10"/>
        <v>121.16704782868875</v>
      </c>
      <c r="T16" s="2">
        <f t="shared" si="11"/>
        <v>106.66793283495096</v>
      </c>
      <c r="U16" s="6">
        <f t="shared" si="12"/>
        <v>114.82112922098327</v>
      </c>
    </row>
    <row r="17" spans="2:21" ht="38.25" x14ac:dyDescent="0.25">
      <c r="B17" s="8" t="s">
        <v>20</v>
      </c>
      <c r="C17" s="8" t="s">
        <v>4</v>
      </c>
      <c r="D17" s="9" t="s">
        <v>21</v>
      </c>
      <c r="E17" s="17">
        <v>17.149999999999999</v>
      </c>
      <c r="F17" s="2">
        <v>0.22610584110350007</v>
      </c>
      <c r="G17" s="2">
        <v>0.17532596054127958</v>
      </c>
      <c r="H17" s="2">
        <v>0.22750389686914974</v>
      </c>
      <c r="I17" s="2">
        <v>0.1689497779780782</v>
      </c>
      <c r="J17" s="2">
        <v>0.97877341771138093</v>
      </c>
      <c r="K17" s="2">
        <f t="shared" si="2"/>
        <v>0.53566350466210011</v>
      </c>
      <c r="L17" s="2">
        <f t="shared" si="3"/>
        <v>0.50519557632476775</v>
      </c>
      <c r="M17" s="2">
        <f t="shared" si="4"/>
        <v>0.53650233812148984</v>
      </c>
      <c r="N17" s="2">
        <f t="shared" si="5"/>
        <v>0.50136986678684692</v>
      </c>
      <c r="O17" s="2">
        <f t="shared" si="6"/>
        <v>0.98726405062682854</v>
      </c>
      <c r="P17" s="2">
        <f t="shared" si="7"/>
        <v>32.016368206414072</v>
      </c>
      <c r="Q17" s="2">
        <f t="shared" si="8"/>
        <v>33.947248954086305</v>
      </c>
      <c r="R17" s="2">
        <f t="shared" si="9"/>
        <v>31.96630989540332</v>
      </c>
      <c r="S17" s="2">
        <f t="shared" si="10"/>
        <v>34.206283895579972</v>
      </c>
      <c r="T17" s="2">
        <f t="shared" si="11"/>
        <v>17.371239223297163</v>
      </c>
      <c r="U17" s="6">
        <f t="shared" si="12"/>
        <v>29.901490034956169</v>
      </c>
    </row>
    <row r="18" spans="2:21" ht="38.25" x14ac:dyDescent="0.25">
      <c r="B18" s="8" t="s">
        <v>20</v>
      </c>
      <c r="C18" s="8" t="s">
        <v>7</v>
      </c>
      <c r="D18" s="9" t="s">
        <v>22</v>
      </c>
      <c r="E18" s="16"/>
      <c r="F18" s="2">
        <v>0.98628753647594669</v>
      </c>
      <c r="G18" s="2">
        <v>0.92094535912425013</v>
      </c>
      <c r="H18" s="2">
        <v>0.25998514572282994</v>
      </c>
      <c r="I18" s="2">
        <v>0.94880253532548586</v>
      </c>
      <c r="J18" s="2">
        <v>0.90653888045641062</v>
      </c>
      <c r="K18" s="2" t="str">
        <f t="shared" si="2"/>
        <v/>
      </c>
      <c r="L18" s="2" t="str">
        <f t="shared" si="3"/>
        <v/>
      </c>
      <c r="M18" s="2" t="str">
        <f t="shared" si="4"/>
        <v/>
      </c>
      <c r="N18" s="2" t="str">
        <f t="shared" si="5"/>
        <v/>
      </c>
      <c r="O18" s="2" t="str">
        <f t="shared" si="6"/>
        <v/>
      </c>
      <c r="P18" s="2" t="str">
        <f t="shared" si="7"/>
        <v/>
      </c>
      <c r="Q18" s="2" t="str">
        <f t="shared" si="8"/>
        <v/>
      </c>
      <c r="R18" s="2" t="str">
        <f t="shared" si="9"/>
        <v/>
      </c>
      <c r="S18" s="2" t="str">
        <f t="shared" si="10"/>
        <v/>
      </c>
      <c r="T18" s="2" t="str">
        <f t="shared" si="11"/>
        <v/>
      </c>
      <c r="U18" s="6" t="str">
        <f t="shared" si="12"/>
        <v/>
      </c>
    </row>
    <row r="19" spans="2:21" ht="38.25" x14ac:dyDescent="0.25">
      <c r="B19" s="8" t="s">
        <v>20</v>
      </c>
      <c r="C19" s="8" t="s">
        <v>7</v>
      </c>
      <c r="D19" s="9" t="s">
        <v>23</v>
      </c>
      <c r="E19" s="16"/>
      <c r="F19" s="2">
        <v>0.69842557474358502</v>
      </c>
      <c r="G19" s="2">
        <v>0.63460680454144369</v>
      </c>
      <c r="H19" s="2">
        <v>0.6000470627033605</v>
      </c>
      <c r="I19" s="2">
        <v>0.24539795025306432</v>
      </c>
      <c r="J19" s="2">
        <v>0.64182809789572604</v>
      </c>
      <c r="K19" s="2" t="str">
        <f t="shared" si="2"/>
        <v/>
      </c>
      <c r="L19" s="2" t="str">
        <f t="shared" si="3"/>
        <v/>
      </c>
      <c r="M19" s="2" t="str">
        <f t="shared" si="4"/>
        <v/>
      </c>
      <c r="N19" s="2" t="str">
        <f t="shared" si="5"/>
        <v/>
      </c>
      <c r="O19" s="2" t="str">
        <f t="shared" si="6"/>
        <v/>
      </c>
      <c r="P19" s="2" t="str">
        <f t="shared" si="7"/>
        <v/>
      </c>
      <c r="Q19" s="2" t="str">
        <f t="shared" si="8"/>
        <v/>
      </c>
      <c r="R19" s="2" t="str">
        <f t="shared" si="9"/>
        <v/>
      </c>
      <c r="S19" s="2" t="str">
        <f t="shared" si="10"/>
        <v/>
      </c>
      <c r="T19" s="2" t="str">
        <f t="shared" si="11"/>
        <v/>
      </c>
      <c r="U19" s="6" t="str">
        <f t="shared" si="12"/>
        <v/>
      </c>
    </row>
    <row r="20" spans="2:21" ht="38.25" x14ac:dyDescent="0.25">
      <c r="B20" s="8" t="s">
        <v>20</v>
      </c>
      <c r="C20" s="8" t="s">
        <v>4</v>
      </c>
      <c r="D20" s="9" t="s">
        <v>24</v>
      </c>
      <c r="E20" s="17">
        <v>73.66</v>
      </c>
      <c r="F20" s="2">
        <v>0.6606256887403712</v>
      </c>
      <c r="G20" s="2">
        <v>0.19829970839254274</v>
      </c>
      <c r="H20" s="2">
        <v>0.33667710774482096</v>
      </c>
      <c r="I20" s="2">
        <v>0.8127967238319993</v>
      </c>
      <c r="J20" s="2">
        <v>2.6483073696766501E-2</v>
      </c>
      <c r="K20" s="2">
        <f t="shared" si="2"/>
        <v>0.79637541324422267</v>
      </c>
      <c r="L20" s="2">
        <f t="shared" si="3"/>
        <v>0.51897982503552564</v>
      </c>
      <c r="M20" s="2">
        <f t="shared" si="4"/>
        <v>0.60200626464689255</v>
      </c>
      <c r="N20" s="2">
        <f t="shared" si="5"/>
        <v>0.88767803429919956</v>
      </c>
      <c r="O20" s="2">
        <f t="shared" si="6"/>
        <v>0.41588984421805991</v>
      </c>
      <c r="P20" s="2">
        <f t="shared" si="7"/>
        <v>92.494065958074529</v>
      </c>
      <c r="Q20" s="2">
        <f t="shared" si="8"/>
        <v>141.93229957437703</v>
      </c>
      <c r="R20" s="2">
        <f t="shared" si="9"/>
        <v>122.35753068650432</v>
      </c>
      <c r="S20" s="2">
        <f t="shared" si="10"/>
        <v>82.980537034638687</v>
      </c>
      <c r="T20" s="2">
        <f t="shared" si="11"/>
        <v>177.1142071009036</v>
      </c>
      <c r="U20" s="6">
        <f t="shared" si="12"/>
        <v>123.37572807089964</v>
      </c>
    </row>
    <row r="21" spans="2:21" ht="25.5" x14ac:dyDescent="0.25">
      <c r="B21" s="8" t="s">
        <v>25</v>
      </c>
      <c r="C21" s="8" t="s">
        <v>4</v>
      </c>
      <c r="D21" s="9" t="s">
        <v>26</v>
      </c>
      <c r="E21" s="17">
        <v>28.8</v>
      </c>
      <c r="F21" s="2">
        <v>0.53610966542858263</v>
      </c>
      <c r="G21" s="2">
        <v>8.4417914220794699E-2</v>
      </c>
      <c r="H21" s="2">
        <v>0.51511095449123767</v>
      </c>
      <c r="I21" s="2">
        <v>0.13980888861013552</v>
      </c>
      <c r="J21" s="2">
        <v>0.75375932781216093</v>
      </c>
      <c r="K21" s="2">
        <f t="shared" si="2"/>
        <v>0.72166579925714958</v>
      </c>
      <c r="L21" s="2">
        <f t="shared" si="3"/>
        <v>0.45065074853247683</v>
      </c>
      <c r="M21" s="2">
        <f t="shared" si="4"/>
        <v>0.7090665726947426</v>
      </c>
      <c r="N21" s="2">
        <f t="shared" si="5"/>
        <v>0.48388533316608134</v>
      </c>
      <c r="O21" s="2">
        <f t="shared" si="6"/>
        <v>0.85225559668729656</v>
      </c>
      <c r="P21" s="2">
        <f t="shared" si="7"/>
        <v>39.907669214261546</v>
      </c>
      <c r="Q21" s="2">
        <f t="shared" si="8"/>
        <v>63.907582742924227</v>
      </c>
      <c r="R21" s="2">
        <f t="shared" si="9"/>
        <v>40.616778605918817</v>
      </c>
      <c r="S21" s="2">
        <f t="shared" si="10"/>
        <v>59.518232990366606</v>
      </c>
      <c r="T21" s="2">
        <f t="shared" si="11"/>
        <v>33.792679229030732</v>
      </c>
      <c r="U21" s="6">
        <f t="shared" si="12"/>
        <v>47.548588556500391</v>
      </c>
    </row>
    <row r="22" spans="2:21" ht="38.25" x14ac:dyDescent="0.25">
      <c r="B22" s="8" t="s">
        <v>25</v>
      </c>
      <c r="C22" s="8" t="s">
        <v>7</v>
      </c>
      <c r="D22" s="9" t="s">
        <v>27</v>
      </c>
      <c r="E22" s="16"/>
      <c r="F22" s="2">
        <v>0.90327426529497679</v>
      </c>
      <c r="G22" s="2">
        <v>0.35078666194883168</v>
      </c>
      <c r="H22" s="2">
        <v>0.33382242078995217</v>
      </c>
      <c r="I22" s="2">
        <v>0.75303339612840248</v>
      </c>
      <c r="J22" s="2">
        <v>0.43680228569730273</v>
      </c>
      <c r="K22" s="2" t="str">
        <f t="shared" si="2"/>
        <v/>
      </c>
      <c r="L22" s="2" t="str">
        <f t="shared" si="3"/>
        <v/>
      </c>
      <c r="M22" s="2" t="str">
        <f t="shared" si="4"/>
        <v/>
      </c>
      <c r="N22" s="2" t="str">
        <f t="shared" si="5"/>
        <v/>
      </c>
      <c r="O22" s="2" t="str">
        <f t="shared" si="6"/>
        <v/>
      </c>
      <c r="P22" s="2" t="str">
        <f t="shared" si="7"/>
        <v/>
      </c>
      <c r="Q22" s="2" t="str">
        <f t="shared" si="8"/>
        <v/>
      </c>
      <c r="R22" s="2" t="str">
        <f t="shared" si="9"/>
        <v/>
      </c>
      <c r="S22" s="2" t="str">
        <f t="shared" si="10"/>
        <v/>
      </c>
      <c r="T22" s="2" t="str">
        <f t="shared" si="11"/>
        <v/>
      </c>
      <c r="U22" s="6" t="str">
        <f t="shared" si="12"/>
        <v/>
      </c>
    </row>
    <row r="23" spans="2:21" ht="38.25" x14ac:dyDescent="0.25">
      <c r="B23" s="8" t="s">
        <v>25</v>
      </c>
      <c r="C23" s="8" t="s">
        <v>7</v>
      </c>
      <c r="D23" s="9" t="s">
        <v>28</v>
      </c>
      <c r="E23" s="16"/>
      <c r="F23" s="2">
        <v>0.46279415110599209</v>
      </c>
      <c r="G23" s="2">
        <v>0.31207934186440156</v>
      </c>
      <c r="H23" s="2">
        <v>0.49099185108959342</v>
      </c>
      <c r="I23" s="2">
        <v>0.9591609876186038</v>
      </c>
      <c r="J23" s="2">
        <v>0.81063722080496159</v>
      </c>
      <c r="K23" s="2" t="str">
        <f t="shared" si="2"/>
        <v/>
      </c>
      <c r="L23" s="2" t="str">
        <f t="shared" si="3"/>
        <v/>
      </c>
      <c r="M23" s="2" t="str">
        <f t="shared" si="4"/>
        <v/>
      </c>
      <c r="N23" s="2" t="str">
        <f t="shared" si="5"/>
        <v/>
      </c>
      <c r="O23" s="2" t="str">
        <f t="shared" si="6"/>
        <v/>
      </c>
      <c r="P23" s="2" t="str">
        <f t="shared" si="7"/>
        <v/>
      </c>
      <c r="Q23" s="2" t="str">
        <f t="shared" si="8"/>
        <v/>
      </c>
      <c r="R23" s="2" t="str">
        <f t="shared" si="9"/>
        <v/>
      </c>
      <c r="S23" s="2" t="str">
        <f t="shared" si="10"/>
        <v/>
      </c>
      <c r="T23" s="2" t="str">
        <f t="shared" si="11"/>
        <v/>
      </c>
      <c r="U23" s="6" t="str">
        <f t="shared" si="12"/>
        <v/>
      </c>
    </row>
    <row r="24" spans="2:21" ht="38.25" x14ac:dyDescent="0.25">
      <c r="B24" s="8" t="s">
        <v>25</v>
      </c>
      <c r="C24" s="8" t="s">
        <v>4</v>
      </c>
      <c r="D24" s="9" t="s">
        <v>29</v>
      </c>
      <c r="E24" s="17">
        <v>165.53</v>
      </c>
      <c r="F24" s="2">
        <v>0.32343455477613958</v>
      </c>
      <c r="G24" s="2">
        <v>0.77607526791861658</v>
      </c>
      <c r="H24" s="2">
        <v>0.42858296525159589</v>
      </c>
      <c r="I24" s="2">
        <v>0.19800894116359269</v>
      </c>
      <c r="J24" s="2">
        <v>0.95765820349391417</v>
      </c>
      <c r="K24" s="2">
        <f t="shared" si="2"/>
        <v>0.59406073286568373</v>
      </c>
      <c r="L24" s="2">
        <f t="shared" si="3"/>
        <v>0.86564516075116993</v>
      </c>
      <c r="M24" s="2">
        <f t="shared" si="4"/>
        <v>0.65714977915095751</v>
      </c>
      <c r="N24" s="2">
        <f t="shared" si="5"/>
        <v>0.51880536469815564</v>
      </c>
      <c r="O24" s="2">
        <f t="shared" si="6"/>
        <v>0.97459492209634846</v>
      </c>
      <c r="P24" s="2">
        <f t="shared" si="7"/>
        <v>278.64154427696553</v>
      </c>
      <c r="Q24" s="2">
        <f t="shared" si="8"/>
        <v>191.22153915394171</v>
      </c>
      <c r="R24" s="2">
        <f t="shared" si="9"/>
        <v>251.89082497123565</v>
      </c>
      <c r="S24" s="2">
        <f t="shared" si="10"/>
        <v>319.05992355400264</v>
      </c>
      <c r="T24" s="2">
        <f t="shared" si="11"/>
        <v>169.84492351339762</v>
      </c>
      <c r="U24" s="6">
        <f t="shared" si="12"/>
        <v>242.13175109390863</v>
      </c>
    </row>
    <row r="25" spans="2:21" ht="25.5" x14ac:dyDescent="0.25">
      <c r="B25" s="8" t="s">
        <v>30</v>
      </c>
      <c r="C25" s="8" t="s">
        <v>4</v>
      </c>
      <c r="D25" s="9" t="s">
        <v>31</v>
      </c>
      <c r="E25" s="17">
        <v>49.83</v>
      </c>
      <c r="F25" s="2">
        <v>0.4146671194325855</v>
      </c>
      <c r="G25" s="2">
        <v>0.33023759091097138</v>
      </c>
      <c r="H25" s="2">
        <v>0.19341836549890601</v>
      </c>
      <c r="I25" s="2">
        <v>0.95162498752953184</v>
      </c>
      <c r="J25" s="2">
        <v>0.39596251120156933</v>
      </c>
      <c r="K25" s="2">
        <f t="shared" si="2"/>
        <v>0.64880027165955134</v>
      </c>
      <c r="L25" s="2">
        <f t="shared" si="3"/>
        <v>0.59814255454658283</v>
      </c>
      <c r="M25" s="2">
        <f t="shared" si="4"/>
        <v>0.51605101929934361</v>
      </c>
      <c r="N25" s="2">
        <f t="shared" si="5"/>
        <v>0.97097499251771913</v>
      </c>
      <c r="O25" s="2">
        <f t="shared" si="6"/>
        <v>0.6375775067209416</v>
      </c>
      <c r="P25" s="2">
        <f t="shared" si="7"/>
        <v>76.803297064813151</v>
      </c>
      <c r="Q25" s="2">
        <f t="shared" si="8"/>
        <v>83.307899799527277</v>
      </c>
      <c r="R25" s="2">
        <f t="shared" si="9"/>
        <v>96.560220087648574</v>
      </c>
      <c r="S25" s="2">
        <f t="shared" si="10"/>
        <v>51.319550332384757</v>
      </c>
      <c r="T25" s="2">
        <f t="shared" si="11"/>
        <v>78.155203837531019</v>
      </c>
      <c r="U25" s="6">
        <f t="shared" si="12"/>
        <v>77.22923422438096</v>
      </c>
    </row>
    <row r="26" spans="2:21" ht="38.25" x14ac:dyDescent="0.25">
      <c r="B26" s="8" t="s">
        <v>32</v>
      </c>
      <c r="C26" s="8" t="s">
        <v>4</v>
      </c>
      <c r="D26" s="9" t="s">
        <v>33</v>
      </c>
      <c r="E26" s="16"/>
      <c r="F26" s="2">
        <v>0.40228218460739029</v>
      </c>
      <c r="G26" s="2">
        <v>0.57608979688628892</v>
      </c>
      <c r="H26" s="2">
        <v>0.92599324428492413</v>
      </c>
      <c r="I26" s="2">
        <v>0.72548156993183899</v>
      </c>
      <c r="J26" s="2">
        <v>0.91720745597112929</v>
      </c>
      <c r="K26" s="2" t="str">
        <f t="shared" si="2"/>
        <v/>
      </c>
      <c r="L26" s="2" t="str">
        <f t="shared" si="3"/>
        <v/>
      </c>
      <c r="M26" s="2" t="str">
        <f t="shared" si="4"/>
        <v/>
      </c>
      <c r="N26" s="2" t="str">
        <f t="shared" si="5"/>
        <v/>
      </c>
      <c r="O26" s="2" t="str">
        <f t="shared" si="6"/>
        <v/>
      </c>
      <c r="P26" s="2" t="str">
        <f t="shared" si="7"/>
        <v/>
      </c>
      <c r="Q26" s="2" t="str">
        <f t="shared" si="8"/>
        <v/>
      </c>
      <c r="R26" s="2" t="str">
        <f t="shared" si="9"/>
        <v/>
      </c>
      <c r="S26" s="2" t="str">
        <f t="shared" si="10"/>
        <v/>
      </c>
      <c r="T26" s="2" t="str">
        <f t="shared" si="11"/>
        <v/>
      </c>
      <c r="U26" s="6" t="str">
        <f t="shared" si="12"/>
        <v/>
      </c>
    </row>
    <row r="27" spans="2:21" ht="38.25" x14ac:dyDescent="0.25">
      <c r="B27" s="8" t="s">
        <v>32</v>
      </c>
      <c r="C27" s="8" t="s">
        <v>4</v>
      </c>
      <c r="D27" s="9" t="s">
        <v>34</v>
      </c>
      <c r="E27" s="16"/>
      <c r="F27" s="2">
        <v>0.80827894075813911</v>
      </c>
      <c r="G27" s="2">
        <v>0.12875172973715776</v>
      </c>
      <c r="H27" s="2">
        <v>0.45365095421172508</v>
      </c>
      <c r="I27" s="2">
        <v>0.13345822486820447</v>
      </c>
      <c r="J27" s="2">
        <v>0.12033698896084954</v>
      </c>
      <c r="K27" s="2" t="str">
        <f t="shared" si="2"/>
        <v/>
      </c>
      <c r="L27" s="2" t="str">
        <f t="shared" si="3"/>
        <v/>
      </c>
      <c r="M27" s="2" t="str">
        <f t="shared" si="4"/>
        <v/>
      </c>
      <c r="N27" s="2" t="str">
        <f t="shared" si="5"/>
        <v/>
      </c>
      <c r="O27" s="2" t="str">
        <f t="shared" si="6"/>
        <v/>
      </c>
      <c r="P27" s="2" t="str">
        <f t="shared" si="7"/>
        <v/>
      </c>
      <c r="Q27" s="2" t="str">
        <f t="shared" si="8"/>
        <v/>
      </c>
      <c r="R27" s="2" t="str">
        <f t="shared" si="9"/>
        <v/>
      </c>
      <c r="S27" s="2" t="str">
        <f t="shared" si="10"/>
        <v/>
      </c>
      <c r="T27" s="2" t="str">
        <f t="shared" si="11"/>
        <v/>
      </c>
      <c r="U27" s="6" t="str">
        <f t="shared" si="12"/>
        <v/>
      </c>
    </row>
    <row r="28" spans="2:21" ht="38.25" x14ac:dyDescent="0.25">
      <c r="B28" s="8" t="s">
        <v>32</v>
      </c>
      <c r="C28" s="8" t="s">
        <v>4</v>
      </c>
      <c r="D28" s="9" t="s">
        <v>35</v>
      </c>
      <c r="E28" s="16"/>
      <c r="F28" s="2">
        <v>0.39133852404255198</v>
      </c>
      <c r="G28" s="2">
        <v>2.7109507503923491E-2</v>
      </c>
      <c r="H28" s="2">
        <v>0.77115343775221834</v>
      </c>
      <c r="I28" s="2">
        <v>0.36118433268708161</v>
      </c>
      <c r="J28" s="2">
        <v>0.88467645183561316</v>
      </c>
      <c r="K28" s="2" t="str">
        <f t="shared" si="2"/>
        <v/>
      </c>
      <c r="L28" s="2" t="str">
        <f t="shared" si="3"/>
        <v/>
      </c>
      <c r="M28" s="2" t="str">
        <f t="shared" si="4"/>
        <v/>
      </c>
      <c r="N28" s="2" t="str">
        <f t="shared" si="5"/>
        <v/>
      </c>
      <c r="O28" s="2" t="str">
        <f t="shared" si="6"/>
        <v/>
      </c>
      <c r="P28" s="2" t="str">
        <f t="shared" si="7"/>
        <v/>
      </c>
      <c r="Q28" s="2" t="str">
        <f t="shared" si="8"/>
        <v/>
      </c>
      <c r="R28" s="2" t="str">
        <f t="shared" si="9"/>
        <v/>
      </c>
      <c r="S28" s="2" t="str">
        <f t="shared" si="10"/>
        <v/>
      </c>
      <c r="T28" s="2" t="str">
        <f t="shared" si="11"/>
        <v/>
      </c>
      <c r="U28" s="6" t="str">
        <f t="shared" si="12"/>
        <v/>
      </c>
    </row>
    <row r="29" spans="2:21" ht="38.25" x14ac:dyDescent="0.25">
      <c r="B29" s="8" t="s">
        <v>36</v>
      </c>
      <c r="C29" s="8" t="s">
        <v>4</v>
      </c>
      <c r="D29" s="9" t="s">
        <v>37</v>
      </c>
      <c r="E29" s="17">
        <v>12.74</v>
      </c>
      <c r="F29" s="2">
        <v>0.3679837905076826</v>
      </c>
      <c r="G29" s="2">
        <v>0.20452119813086844</v>
      </c>
      <c r="H29" s="2">
        <v>0.34979655187787806</v>
      </c>
      <c r="I29" s="2">
        <v>0.11527798552151614</v>
      </c>
      <c r="J29" s="2">
        <v>0.73524219552821657</v>
      </c>
      <c r="K29" s="2">
        <f t="shared" si="2"/>
        <v>0.62079027430460954</v>
      </c>
      <c r="L29" s="2">
        <f t="shared" si="3"/>
        <v>0.52271271887852111</v>
      </c>
      <c r="M29" s="2">
        <f t="shared" si="4"/>
        <v>0.60987793112672684</v>
      </c>
      <c r="N29" s="2">
        <f t="shared" si="5"/>
        <v>0.46916679131290973</v>
      </c>
      <c r="O29" s="2">
        <f t="shared" si="6"/>
        <v>0.84114531731692987</v>
      </c>
      <c r="P29" s="2">
        <f t="shared" si="7"/>
        <v>20.522228725749549</v>
      </c>
      <c r="Q29" s="2">
        <f t="shared" si="8"/>
        <v>24.372852505547673</v>
      </c>
      <c r="R29" s="2">
        <f t="shared" si="9"/>
        <v>20.889426145430978</v>
      </c>
      <c r="S29" s="2">
        <f t="shared" si="10"/>
        <v>27.154522092982251</v>
      </c>
      <c r="T29" s="2">
        <f t="shared" si="11"/>
        <v>15.146015483552619</v>
      </c>
      <c r="U29" s="6">
        <f t="shared" si="12"/>
        <v>21.617008990652614</v>
      </c>
    </row>
    <row r="30" spans="2:21" ht="51" x14ac:dyDescent="0.25">
      <c r="B30" s="8" t="s">
        <v>36</v>
      </c>
      <c r="C30" s="8" t="s">
        <v>4</v>
      </c>
      <c r="D30" s="9" t="s">
        <v>38</v>
      </c>
      <c r="E30" s="17">
        <v>34.43</v>
      </c>
      <c r="F30" s="2">
        <v>0.49713742677020878</v>
      </c>
      <c r="G30" s="2">
        <v>5.7591731670799118E-2</v>
      </c>
      <c r="H30" s="2">
        <v>2.1842974350972488E-2</v>
      </c>
      <c r="I30" s="2">
        <v>0.43019501315364428</v>
      </c>
      <c r="J30" s="2">
        <v>0.17852532554804057</v>
      </c>
      <c r="K30" s="2">
        <f t="shared" si="2"/>
        <v>0.69828245606212525</v>
      </c>
      <c r="L30" s="2">
        <f t="shared" si="3"/>
        <v>0.43455503900247949</v>
      </c>
      <c r="M30" s="2">
        <f t="shared" si="4"/>
        <v>0.4131057846105835</v>
      </c>
      <c r="N30" s="2">
        <f t="shared" si="5"/>
        <v>0.65811700789218652</v>
      </c>
      <c r="O30" s="2">
        <f t="shared" si="6"/>
        <v>0.50711519532882432</v>
      </c>
      <c r="P30" s="2">
        <f t="shared" si="7"/>
        <v>49.306694878407214</v>
      </c>
      <c r="Q30" s="2">
        <f t="shared" si="8"/>
        <v>79.230470043642839</v>
      </c>
      <c r="R30" s="2">
        <f t="shared" si="9"/>
        <v>83.344269876190751</v>
      </c>
      <c r="S30" s="2">
        <f t="shared" si="10"/>
        <v>52.315924960323109</v>
      </c>
      <c r="T30" s="2">
        <f t="shared" si="11"/>
        <v>67.893844075555364</v>
      </c>
      <c r="U30" s="6">
        <f t="shared" si="12"/>
        <v>66.418240766823857</v>
      </c>
    </row>
    <row r="31" spans="2:21" ht="38.25" x14ac:dyDescent="0.25">
      <c r="B31" s="8" t="s">
        <v>36</v>
      </c>
      <c r="C31" s="8" t="s">
        <v>4</v>
      </c>
      <c r="D31" s="9" t="s">
        <v>39</v>
      </c>
      <c r="E31" s="17">
        <v>39.93</v>
      </c>
      <c r="F31" s="2">
        <v>0.97246053214564077</v>
      </c>
      <c r="G31" s="2">
        <v>0.30855197112856736</v>
      </c>
      <c r="H31" s="2">
        <v>0.82170829852978733</v>
      </c>
      <c r="I31" s="2">
        <v>0.6108130998209127</v>
      </c>
      <c r="J31" s="2">
        <v>0.49810080255954758</v>
      </c>
      <c r="K31" s="2">
        <f t="shared" si="2"/>
        <v>0.98347631928738444</v>
      </c>
      <c r="L31" s="2">
        <f t="shared" si="3"/>
        <v>0.58513118267714037</v>
      </c>
      <c r="M31" s="2">
        <f t="shared" si="4"/>
        <v>0.89302497911787238</v>
      </c>
      <c r="N31" s="2">
        <f t="shared" si="5"/>
        <v>0.76648785989254764</v>
      </c>
      <c r="O31" s="2">
        <f t="shared" si="6"/>
        <v>0.69886048153572855</v>
      </c>
      <c r="P31" s="2">
        <f t="shared" si="7"/>
        <v>40.600875910192549</v>
      </c>
      <c r="Q31" s="2">
        <f t="shared" si="8"/>
        <v>68.241107604809187</v>
      </c>
      <c r="R31" s="2">
        <f t="shared" si="9"/>
        <v>44.713194965098005</v>
      </c>
      <c r="S31" s="2">
        <f t="shared" si="10"/>
        <v>52.094758559643338</v>
      </c>
      <c r="T31" s="2">
        <f t="shared" si="11"/>
        <v>57.135867680276924</v>
      </c>
      <c r="U31" s="6">
        <f t="shared" si="12"/>
        <v>52.557160944003996</v>
      </c>
    </row>
    <row r="32" spans="2:21" ht="38.25" x14ac:dyDescent="0.25">
      <c r="B32" s="8" t="s">
        <v>40</v>
      </c>
      <c r="C32" s="8" t="s">
        <v>4</v>
      </c>
      <c r="D32" s="9" t="s">
        <v>41</v>
      </c>
      <c r="E32" s="17">
        <v>49.11</v>
      </c>
      <c r="F32" s="2">
        <v>0.77567109542156065</v>
      </c>
      <c r="G32" s="2">
        <v>0.61156866429104706</v>
      </c>
      <c r="H32" s="2">
        <v>0.8940400284587583</v>
      </c>
      <c r="I32" s="2">
        <v>7.899689285170175E-2</v>
      </c>
      <c r="J32" s="2">
        <v>8.6788608865477235E-2</v>
      </c>
      <c r="K32" s="2">
        <f t="shared" si="2"/>
        <v>0.86540265725293641</v>
      </c>
      <c r="L32" s="2">
        <f t="shared" si="3"/>
        <v>0.76694119857462817</v>
      </c>
      <c r="M32" s="2">
        <f t="shared" si="4"/>
        <v>0.93642401707525502</v>
      </c>
      <c r="N32" s="2">
        <f t="shared" si="5"/>
        <v>0.44739813571102105</v>
      </c>
      <c r="O32" s="2">
        <f t="shared" si="6"/>
        <v>0.45207316531928637</v>
      </c>
      <c r="P32" s="2">
        <f t="shared" si="7"/>
        <v>56.748150226266667</v>
      </c>
      <c r="Q32" s="2">
        <f t="shared" si="8"/>
        <v>64.033592264011475</v>
      </c>
      <c r="R32" s="2">
        <f t="shared" si="9"/>
        <v>52.444190990942204</v>
      </c>
      <c r="S32" s="2">
        <f t="shared" si="10"/>
        <v>109.768003216984</v>
      </c>
      <c r="T32" s="2">
        <f t="shared" si="11"/>
        <v>108.6328580580867</v>
      </c>
      <c r="U32" s="6">
        <f t="shared" si="12"/>
        <v>78.32535895125821</v>
      </c>
    </row>
    <row r="33" spans="2:21" ht="38.25" x14ac:dyDescent="0.25">
      <c r="B33" s="8" t="s">
        <v>42</v>
      </c>
      <c r="C33" s="8" t="s">
        <v>4</v>
      </c>
      <c r="D33" s="9" t="s">
        <v>43</v>
      </c>
      <c r="E33" s="17">
        <v>37.29</v>
      </c>
      <c r="F33" s="2">
        <v>0.98911464419138706</v>
      </c>
      <c r="G33" s="2">
        <v>0.34424434984700336</v>
      </c>
      <c r="H33" s="2">
        <v>0.45089426844466707</v>
      </c>
      <c r="I33" s="2">
        <v>0.47452007206924074</v>
      </c>
      <c r="J33" s="2">
        <v>0.20737983034800511</v>
      </c>
      <c r="K33" s="2">
        <f t="shared" si="2"/>
        <v>0.99346878651483228</v>
      </c>
      <c r="L33" s="2">
        <f t="shared" si="3"/>
        <v>0.60654660990820197</v>
      </c>
      <c r="M33" s="2">
        <f t="shared" si="4"/>
        <v>0.67053656106680026</v>
      </c>
      <c r="N33" s="2">
        <f t="shared" si="5"/>
        <v>0.68471204324154444</v>
      </c>
      <c r="O33" s="2">
        <f t="shared" si="6"/>
        <v>0.52442789820880309</v>
      </c>
      <c r="P33" s="2">
        <f t="shared" si="7"/>
        <v>37.535150078359578</v>
      </c>
      <c r="Q33" s="2">
        <f t="shared" si="8"/>
        <v>61.479199439666587</v>
      </c>
      <c r="R33" s="2">
        <f t="shared" si="9"/>
        <v>55.612180103457611</v>
      </c>
      <c r="S33" s="2">
        <f t="shared" si="10"/>
        <v>54.460850175006023</v>
      </c>
      <c r="T33" s="2">
        <f t="shared" si="11"/>
        <v>71.106056957238451</v>
      </c>
      <c r="U33" s="6">
        <f t="shared" si="12"/>
        <v>56.038687350745647</v>
      </c>
    </row>
    <row r="34" spans="2:21" ht="51" x14ac:dyDescent="0.25">
      <c r="B34" s="8" t="s">
        <v>42</v>
      </c>
      <c r="C34" s="8" t="s">
        <v>4</v>
      </c>
      <c r="D34" s="9" t="s">
        <v>44</v>
      </c>
      <c r="E34" s="27">
        <v>205.37</v>
      </c>
      <c r="F34" s="2">
        <v>3.3705734203649085E-2</v>
      </c>
      <c r="G34" s="2">
        <v>0.72441056857383201</v>
      </c>
      <c r="H34" s="2">
        <v>0.83336965189036283</v>
      </c>
      <c r="I34" s="2">
        <v>0.81543109056177598</v>
      </c>
      <c r="J34" s="2">
        <v>0.84313235621777149</v>
      </c>
      <c r="K34" s="2">
        <f t="shared" si="2"/>
        <v>0.42022344052218946</v>
      </c>
      <c r="L34" s="2">
        <f t="shared" si="3"/>
        <v>0.83464634114429925</v>
      </c>
      <c r="M34" s="2">
        <f t="shared" si="4"/>
        <v>0.90002179113421765</v>
      </c>
      <c r="N34" s="2">
        <f t="shared" si="5"/>
        <v>0.88925865433706552</v>
      </c>
      <c r="O34" s="2">
        <f t="shared" si="6"/>
        <v>0.90587941373066294</v>
      </c>
      <c r="P34" s="2">
        <f t="shared" si="7"/>
        <v>488.7161928539673</v>
      </c>
      <c r="Q34" s="2">
        <f t="shared" si="8"/>
        <v>246.05631136948131</v>
      </c>
      <c r="R34" s="2">
        <f t="shared" si="9"/>
        <v>228.18336402854246</v>
      </c>
      <c r="S34" s="2">
        <f t="shared" si="10"/>
        <v>230.94518000851116</v>
      </c>
      <c r="T34" s="2">
        <f t="shared" si="11"/>
        <v>226.70787842967897</v>
      </c>
      <c r="U34" s="6">
        <f t="shared" si="12"/>
        <v>284.1217853380362</v>
      </c>
    </row>
    <row r="35" spans="2:21" ht="63.75" x14ac:dyDescent="0.25">
      <c r="B35" s="8" t="s">
        <v>42</v>
      </c>
      <c r="C35" s="8" t="s">
        <v>7</v>
      </c>
      <c r="D35" s="9" t="s">
        <v>45</v>
      </c>
      <c r="E35" s="28"/>
      <c r="F35" s="2">
        <v>0.60652765508767459</v>
      </c>
      <c r="G35" s="2">
        <v>0.7437671234018669</v>
      </c>
      <c r="H35" s="2">
        <v>0.98712470121507034</v>
      </c>
      <c r="I35" s="2">
        <v>0.1102456373445222</v>
      </c>
      <c r="J35" s="2">
        <v>0.78998366158571565</v>
      </c>
      <c r="K35" s="2" t="str">
        <f t="shared" si="2"/>
        <v/>
      </c>
      <c r="L35" s="2" t="str">
        <f t="shared" si="3"/>
        <v/>
      </c>
      <c r="M35" s="2" t="str">
        <f t="shared" si="4"/>
        <v/>
      </c>
      <c r="N35" s="2" t="str">
        <f t="shared" si="5"/>
        <v/>
      </c>
      <c r="O35" s="2" t="str">
        <f t="shared" si="6"/>
        <v/>
      </c>
      <c r="P35" s="2" t="str">
        <f t="shared" si="7"/>
        <v/>
      </c>
      <c r="Q35" s="2" t="str">
        <f t="shared" si="8"/>
        <v/>
      </c>
      <c r="R35" s="2" t="str">
        <f t="shared" si="9"/>
        <v/>
      </c>
      <c r="S35" s="2" t="str">
        <f t="shared" si="10"/>
        <v/>
      </c>
      <c r="T35" s="2" t="str">
        <f t="shared" si="11"/>
        <v/>
      </c>
      <c r="U35" s="6" t="str">
        <f t="shared" si="12"/>
        <v/>
      </c>
    </row>
    <row r="36" spans="2:21" ht="38.25" x14ac:dyDescent="0.25">
      <c r="B36" s="8" t="s">
        <v>42</v>
      </c>
      <c r="C36" s="8" t="s">
        <v>7</v>
      </c>
      <c r="D36" s="9" t="s">
        <v>46</v>
      </c>
      <c r="E36" s="28"/>
      <c r="F36" s="2">
        <v>0.22097748902308001</v>
      </c>
      <c r="G36" s="2">
        <v>0.46615507380576338</v>
      </c>
      <c r="H36" s="2">
        <v>0.27444763565737251</v>
      </c>
      <c r="I36" s="2">
        <v>0.2670158335137508</v>
      </c>
      <c r="J36" s="2">
        <v>4.6771059702474971E-2</v>
      </c>
      <c r="K36" s="2" t="str">
        <f t="shared" si="2"/>
        <v/>
      </c>
      <c r="L36" s="2" t="str">
        <f t="shared" si="3"/>
        <v/>
      </c>
      <c r="M36" s="2" t="str">
        <f t="shared" si="4"/>
        <v/>
      </c>
      <c r="N36" s="2" t="str">
        <f t="shared" si="5"/>
        <v/>
      </c>
      <c r="O36" s="2" t="str">
        <f t="shared" si="6"/>
        <v/>
      </c>
      <c r="P36" s="2" t="str">
        <f t="shared" si="7"/>
        <v/>
      </c>
      <c r="Q36" s="2" t="str">
        <f t="shared" si="8"/>
        <v/>
      </c>
      <c r="R36" s="2" t="str">
        <f t="shared" si="9"/>
        <v/>
      </c>
      <c r="S36" s="2" t="str">
        <f t="shared" si="10"/>
        <v/>
      </c>
      <c r="T36" s="2" t="str">
        <f t="shared" si="11"/>
        <v/>
      </c>
      <c r="U36" s="6" t="str">
        <f t="shared" si="12"/>
        <v/>
      </c>
    </row>
    <row r="37" spans="2:21" ht="45" x14ac:dyDescent="0.25">
      <c r="B37" s="7" t="s">
        <v>40</v>
      </c>
      <c r="C37" s="7" t="s">
        <v>47</v>
      </c>
      <c r="D37" s="13" t="s">
        <v>48</v>
      </c>
      <c r="E37" s="29">
        <v>43.55</v>
      </c>
      <c r="F37" s="2">
        <v>0.64338208716087897</v>
      </c>
      <c r="G37" s="2">
        <v>0.63186997093077568</v>
      </c>
      <c r="H37" s="2">
        <v>0.50197365347256462</v>
      </c>
      <c r="I37" s="2">
        <v>0.19169665749899956</v>
      </c>
      <c r="J37" s="2">
        <v>0.80831589179091301</v>
      </c>
      <c r="K37" s="2">
        <f t="shared" si="2"/>
        <v>0.78602925229652731</v>
      </c>
      <c r="L37" s="2">
        <f t="shared" si="3"/>
        <v>0.77912198255846543</v>
      </c>
      <c r="M37" s="2">
        <f t="shared" si="4"/>
        <v>0.70118419208353877</v>
      </c>
      <c r="N37" s="2">
        <f t="shared" si="5"/>
        <v>0.51501799449939978</v>
      </c>
      <c r="O37" s="2">
        <f t="shared" si="6"/>
        <v>0.88498953507454781</v>
      </c>
      <c r="P37" s="2">
        <f t="shared" si="7"/>
        <v>55.405062690428835</v>
      </c>
      <c r="Q37" s="2">
        <f t="shared" si="8"/>
        <v>55.896253699570075</v>
      </c>
      <c r="R37" s="2">
        <f t="shared" si="9"/>
        <v>62.109215369777573</v>
      </c>
      <c r="S37" s="2">
        <f t="shared" si="10"/>
        <v>84.560152198819438</v>
      </c>
      <c r="T37" s="2">
        <f t="shared" si="11"/>
        <v>49.20962144070046</v>
      </c>
      <c r="U37" s="6">
        <f t="shared" si="12"/>
        <v>61.436061079859272</v>
      </c>
    </row>
    <row r="38" spans="2:21" ht="30" x14ac:dyDescent="0.25">
      <c r="B38" s="7" t="s">
        <v>40</v>
      </c>
      <c r="C38" s="7" t="s">
        <v>7</v>
      </c>
      <c r="D38" s="13" t="s">
        <v>49</v>
      </c>
      <c r="E38" s="30"/>
      <c r="F38" s="2">
        <v>0.36731783804925044</v>
      </c>
      <c r="G38" s="2">
        <v>0.42489408861255484</v>
      </c>
      <c r="H38" s="2">
        <v>4.518636763282069E-2</v>
      </c>
      <c r="I38" s="2">
        <v>3.1411057594887826E-4</v>
      </c>
      <c r="J38" s="2">
        <v>5.7263711626977409E-2</v>
      </c>
      <c r="K38" s="2" t="str">
        <f t="shared" si="2"/>
        <v/>
      </c>
      <c r="L38" s="2" t="str">
        <f t="shared" si="3"/>
        <v/>
      </c>
      <c r="M38" s="2" t="str">
        <f t="shared" si="4"/>
        <v/>
      </c>
      <c r="N38" s="2" t="str">
        <f t="shared" si="5"/>
        <v/>
      </c>
      <c r="O38" s="2" t="str">
        <f t="shared" si="6"/>
        <v/>
      </c>
      <c r="P38" s="2" t="str">
        <f t="shared" si="7"/>
        <v/>
      </c>
      <c r="Q38" s="2" t="str">
        <f t="shared" si="8"/>
        <v/>
      </c>
      <c r="R38" s="2" t="str">
        <f t="shared" si="9"/>
        <v/>
      </c>
      <c r="S38" s="2" t="str">
        <f t="shared" si="10"/>
        <v/>
      </c>
      <c r="T38" s="2" t="str">
        <f t="shared" si="11"/>
        <v/>
      </c>
      <c r="U38" s="6" t="str">
        <f t="shared" si="12"/>
        <v/>
      </c>
    </row>
    <row r="39" spans="2:21" ht="45" x14ac:dyDescent="0.25">
      <c r="B39" s="7" t="s">
        <v>40</v>
      </c>
      <c r="C39" s="7" t="s">
        <v>7</v>
      </c>
      <c r="D39" s="13" t="s">
        <v>50</v>
      </c>
      <c r="E39" s="30"/>
      <c r="F39" s="2">
        <v>0.28160489827002666</v>
      </c>
      <c r="G39" s="2">
        <v>0.38927722100631457</v>
      </c>
      <c r="H39" s="2">
        <v>0.86039727192009186</v>
      </c>
      <c r="I39" s="2">
        <v>4.6963324829802033E-2</v>
      </c>
      <c r="J39" s="2">
        <v>0.53025606599421171</v>
      </c>
      <c r="K39" s="2" t="str">
        <f t="shared" si="2"/>
        <v/>
      </c>
      <c r="L39" s="2" t="str">
        <f t="shared" si="3"/>
        <v/>
      </c>
      <c r="M39" s="2" t="str">
        <f t="shared" si="4"/>
        <v/>
      </c>
      <c r="N39" s="2" t="str">
        <f t="shared" si="5"/>
        <v/>
      </c>
      <c r="O39" s="2" t="str">
        <f t="shared" si="6"/>
        <v/>
      </c>
      <c r="P39" s="2" t="str">
        <f t="shared" si="7"/>
        <v/>
      </c>
      <c r="Q39" s="2" t="str">
        <f t="shared" si="8"/>
        <v/>
      </c>
      <c r="R39" s="2" t="str">
        <f t="shared" si="9"/>
        <v/>
      </c>
      <c r="S39" s="2" t="str">
        <f t="shared" si="10"/>
        <v/>
      </c>
      <c r="T39" s="2" t="str">
        <f t="shared" si="11"/>
        <v/>
      </c>
      <c r="U39" s="6" t="str">
        <f t="shared" si="12"/>
        <v/>
      </c>
    </row>
    <row r="40" spans="2:21" ht="30" x14ac:dyDescent="0.25">
      <c r="B40" s="7" t="s">
        <v>40</v>
      </c>
      <c r="C40" s="7" t="s">
        <v>7</v>
      </c>
      <c r="D40" s="13" t="s">
        <v>51</v>
      </c>
      <c r="E40" s="30"/>
      <c r="F40" s="2">
        <v>4.3339874458519168E-2</v>
      </c>
      <c r="G40" s="2">
        <v>0.50488838217283827</v>
      </c>
      <c r="H40" s="2">
        <v>0.87461808935676733</v>
      </c>
      <c r="I40" s="2">
        <v>9.2475356638075823E-2</v>
      </c>
      <c r="J40" s="2">
        <v>0.40162140197955476</v>
      </c>
      <c r="K40" s="2" t="str">
        <f t="shared" si="2"/>
        <v/>
      </c>
      <c r="L40" s="2" t="str">
        <f t="shared" si="3"/>
        <v/>
      </c>
      <c r="M40" s="2" t="str">
        <f t="shared" si="4"/>
        <v/>
      </c>
      <c r="N40" s="2" t="str">
        <f t="shared" si="5"/>
        <v/>
      </c>
      <c r="O40" s="2" t="str">
        <f t="shared" si="6"/>
        <v/>
      </c>
      <c r="P40" s="2" t="str">
        <f t="shared" si="7"/>
        <v/>
      </c>
      <c r="Q40" s="2" t="str">
        <f t="shared" si="8"/>
        <v/>
      </c>
      <c r="R40" s="2" t="str">
        <f t="shared" si="9"/>
        <v/>
      </c>
      <c r="S40" s="2" t="str">
        <f t="shared" si="10"/>
        <v/>
      </c>
      <c r="T40" s="2" t="str">
        <f t="shared" si="11"/>
        <v/>
      </c>
      <c r="U40" s="6" t="str">
        <f t="shared" si="12"/>
        <v/>
      </c>
    </row>
    <row r="41" spans="2:21" ht="30" x14ac:dyDescent="0.25">
      <c r="B41" s="7" t="s">
        <v>40</v>
      </c>
      <c r="C41" s="7" t="s">
        <v>7</v>
      </c>
      <c r="D41" s="13" t="s">
        <v>52</v>
      </c>
      <c r="E41" s="30"/>
      <c r="F41" s="2">
        <v>2.5054143884447821E-2</v>
      </c>
      <c r="G41" s="2">
        <v>0.59073505746893307</v>
      </c>
      <c r="H41" s="2">
        <v>0.31313234089057818</v>
      </c>
      <c r="I41" s="2">
        <v>0.24025664593256646</v>
      </c>
      <c r="J41" s="2">
        <v>0.59334914442732545</v>
      </c>
      <c r="K41" s="2" t="str">
        <f t="shared" si="2"/>
        <v/>
      </c>
      <c r="L41" s="2" t="str">
        <f t="shared" si="3"/>
        <v/>
      </c>
      <c r="M41" s="2" t="str">
        <f t="shared" si="4"/>
        <v/>
      </c>
      <c r="N41" s="2" t="str">
        <f t="shared" si="5"/>
        <v/>
      </c>
      <c r="O41" s="2" t="str">
        <f t="shared" si="6"/>
        <v/>
      </c>
      <c r="P41" s="2" t="str">
        <f t="shared" si="7"/>
        <v/>
      </c>
      <c r="Q41" s="2" t="str">
        <f t="shared" si="8"/>
        <v/>
      </c>
      <c r="R41" s="2" t="str">
        <f t="shared" si="9"/>
        <v/>
      </c>
      <c r="S41" s="2" t="str">
        <f t="shared" si="10"/>
        <v/>
      </c>
      <c r="T41" s="2" t="str">
        <f t="shared" si="11"/>
        <v/>
      </c>
      <c r="U41" s="6" t="str">
        <f t="shared" si="12"/>
        <v/>
      </c>
    </row>
    <row r="42" spans="2:21" ht="45" x14ac:dyDescent="0.25">
      <c r="B42" s="7" t="s">
        <v>40</v>
      </c>
      <c r="C42" s="7" t="s">
        <v>7</v>
      </c>
      <c r="D42" s="13" t="s">
        <v>53</v>
      </c>
      <c r="E42" s="30"/>
      <c r="F42" s="2">
        <v>0.83732808476688325</v>
      </c>
      <c r="G42" s="2">
        <v>0.89214599973815678</v>
      </c>
      <c r="H42" s="2">
        <v>6.7776730081329228E-2</v>
      </c>
      <c r="I42" s="2">
        <v>9.6971475629532566E-3</v>
      </c>
      <c r="J42" s="2">
        <v>0.74350740462350795</v>
      </c>
      <c r="K42" s="2" t="str">
        <f t="shared" si="2"/>
        <v/>
      </c>
      <c r="L42" s="2" t="str">
        <f t="shared" si="3"/>
        <v/>
      </c>
      <c r="M42" s="2" t="str">
        <f t="shared" si="4"/>
        <v/>
      </c>
      <c r="N42" s="2" t="str">
        <f t="shared" si="5"/>
        <v/>
      </c>
      <c r="O42" s="2" t="str">
        <f t="shared" si="6"/>
        <v/>
      </c>
      <c r="P42" s="2" t="str">
        <f t="shared" si="7"/>
        <v/>
      </c>
      <c r="Q42" s="2" t="str">
        <f t="shared" si="8"/>
        <v/>
      </c>
      <c r="R42" s="2" t="str">
        <f t="shared" si="9"/>
        <v/>
      </c>
      <c r="S42" s="2" t="str">
        <f t="shared" si="10"/>
        <v/>
      </c>
      <c r="T42" s="2" t="str">
        <f t="shared" si="11"/>
        <v/>
      </c>
      <c r="U42" s="6" t="str">
        <f t="shared" si="12"/>
        <v/>
      </c>
    </row>
    <row r="43" spans="2:21" ht="45" x14ac:dyDescent="0.25">
      <c r="B43" s="7" t="s">
        <v>40</v>
      </c>
      <c r="C43" s="7" t="s">
        <v>47</v>
      </c>
      <c r="D43" s="13" t="s">
        <v>54</v>
      </c>
      <c r="E43" s="29">
        <v>43.32</v>
      </c>
      <c r="F43" s="2">
        <v>0.54304835274950491</v>
      </c>
      <c r="G43" s="2">
        <v>0.26608742416651643</v>
      </c>
      <c r="H43" s="2">
        <v>8.6479832845611004E-2</v>
      </c>
      <c r="I43" s="2">
        <v>4.0473755190398197E-2</v>
      </c>
      <c r="J43" s="2">
        <v>0.34372904330705301</v>
      </c>
      <c r="K43" s="2">
        <f t="shared" si="2"/>
        <v>0.72582901164970304</v>
      </c>
      <c r="L43" s="2">
        <f t="shared" si="3"/>
        <v>0.55965245449990986</v>
      </c>
      <c r="M43" s="2">
        <f t="shared" si="4"/>
        <v>0.45188789970736665</v>
      </c>
      <c r="N43" s="2">
        <f t="shared" si="5"/>
        <v>0.42428425311423895</v>
      </c>
      <c r="O43" s="2">
        <f t="shared" si="6"/>
        <v>0.6062374259842318</v>
      </c>
      <c r="P43" s="2">
        <f t="shared" si="7"/>
        <v>59.683478208648594</v>
      </c>
      <c r="Q43" s="2">
        <f t="shared" si="8"/>
        <v>77.405181826120227</v>
      </c>
      <c r="R43" s="2">
        <f t="shared" si="9"/>
        <v>95.8644832668747</v>
      </c>
      <c r="S43" s="2">
        <f t="shared" si="10"/>
        <v>102.10136172160989</v>
      </c>
      <c r="T43" s="2">
        <f t="shared" si="11"/>
        <v>71.45715217048766</v>
      </c>
      <c r="U43" s="6">
        <f t="shared" si="12"/>
        <v>81.302331438748226</v>
      </c>
    </row>
    <row r="44" spans="2:21" ht="30" x14ac:dyDescent="0.25">
      <c r="B44" s="7" t="s">
        <v>40</v>
      </c>
      <c r="C44" s="7" t="s">
        <v>7</v>
      </c>
      <c r="D44" s="13" t="s">
        <v>55</v>
      </c>
      <c r="E44" s="30"/>
      <c r="F44" s="2">
        <v>0.8496886540551597</v>
      </c>
      <c r="G44" s="2">
        <v>0.56929207914136482</v>
      </c>
      <c r="H44" s="2">
        <v>0.6829204411203097</v>
      </c>
      <c r="I44" s="2">
        <v>2.6875313728158212E-2</v>
      </c>
      <c r="J44" s="2">
        <v>0.90579943101425187</v>
      </c>
      <c r="K44" s="2" t="str">
        <f t="shared" si="2"/>
        <v/>
      </c>
      <c r="L44" s="2" t="str">
        <f t="shared" si="3"/>
        <v/>
      </c>
      <c r="M44" s="2" t="str">
        <f t="shared" si="4"/>
        <v/>
      </c>
      <c r="N44" s="2" t="str">
        <f t="shared" si="5"/>
        <v/>
      </c>
      <c r="O44" s="2" t="str">
        <f t="shared" si="6"/>
        <v/>
      </c>
      <c r="P44" s="2" t="str">
        <f t="shared" si="7"/>
        <v/>
      </c>
      <c r="Q44" s="2" t="str">
        <f t="shared" si="8"/>
        <v/>
      </c>
      <c r="R44" s="2" t="str">
        <f t="shared" si="9"/>
        <v/>
      </c>
      <c r="S44" s="2" t="str">
        <f t="shared" si="10"/>
        <v/>
      </c>
      <c r="T44" s="2" t="str">
        <f t="shared" si="11"/>
        <v/>
      </c>
      <c r="U44" s="6" t="str">
        <f t="shared" si="12"/>
        <v/>
      </c>
    </row>
    <row r="45" spans="2:21" ht="75" x14ac:dyDescent="0.25">
      <c r="B45" s="7" t="s">
        <v>40</v>
      </c>
      <c r="C45" s="7" t="s">
        <v>47</v>
      </c>
      <c r="D45" s="13" t="s">
        <v>56</v>
      </c>
      <c r="E45" s="31">
        <v>26.38</v>
      </c>
      <c r="F45" s="2">
        <v>0.30060989647261793</v>
      </c>
      <c r="G45" s="2">
        <v>0.85678170822313882</v>
      </c>
      <c r="H45" s="2">
        <v>0.98332138799415336</v>
      </c>
      <c r="I45" s="2">
        <v>0.95409375283753328</v>
      </c>
      <c r="J45" s="2">
        <v>0.21647153364370486</v>
      </c>
      <c r="K45" s="2">
        <f t="shared" si="2"/>
        <v>0.58036593788357083</v>
      </c>
      <c r="L45" s="2">
        <f t="shared" si="3"/>
        <v>0.91406902493388331</v>
      </c>
      <c r="M45" s="2">
        <f t="shared" si="4"/>
        <v>0.98999283279649197</v>
      </c>
      <c r="N45" s="2">
        <f t="shared" si="5"/>
        <v>0.97245625170251992</v>
      </c>
      <c r="O45" s="2">
        <f t="shared" si="6"/>
        <v>0.52988292018622296</v>
      </c>
      <c r="P45" s="2">
        <f t="shared" si="7"/>
        <v>45.454080396586228</v>
      </c>
      <c r="Q45" s="2">
        <f t="shared" si="8"/>
        <v>28.85996492650883</v>
      </c>
      <c r="R45" s="2">
        <f t="shared" si="9"/>
        <v>26.646657557593457</v>
      </c>
      <c r="S45" s="2">
        <f t="shared" si="10"/>
        <v>27.127184337408934</v>
      </c>
      <c r="T45" s="2">
        <f t="shared" si="11"/>
        <v>49.784582584260249</v>
      </c>
      <c r="U45" s="6">
        <f t="shared" si="12"/>
        <v>35.574493960471543</v>
      </c>
    </row>
    <row r="46" spans="2:21" ht="30" x14ac:dyDescent="0.25">
      <c r="B46" s="7" t="s">
        <v>40</v>
      </c>
      <c r="C46" s="7" t="s">
        <v>47</v>
      </c>
      <c r="D46" s="13" t="s">
        <v>57</v>
      </c>
      <c r="E46" s="31">
        <v>17.46</v>
      </c>
      <c r="F46" s="2">
        <v>0.82870111821397585</v>
      </c>
      <c r="G46" s="2">
        <v>0.16456881107534527</v>
      </c>
      <c r="H46" s="2">
        <v>0.21524575432110837</v>
      </c>
      <c r="I46" s="2">
        <v>7.9946274743160073E-3</v>
      </c>
      <c r="J46" s="2">
        <v>0.28273542821266584</v>
      </c>
      <c r="K46" s="2">
        <f t="shared" si="2"/>
        <v>0.89722067092838553</v>
      </c>
      <c r="L46" s="2">
        <f t="shared" si="3"/>
        <v>0.49874128664520717</v>
      </c>
      <c r="M46" s="2">
        <f t="shared" si="4"/>
        <v>0.52914745259266505</v>
      </c>
      <c r="N46" s="2">
        <f t="shared" si="5"/>
        <v>0.40479677648458962</v>
      </c>
      <c r="O46" s="2">
        <f t="shared" si="6"/>
        <v>0.56964125692759948</v>
      </c>
      <c r="P46" s="2">
        <f t="shared" si="7"/>
        <v>19.460095565936449</v>
      </c>
      <c r="Q46" s="2">
        <f t="shared" si="8"/>
        <v>35.008130402527982</v>
      </c>
      <c r="R46" s="2">
        <f t="shared" si="9"/>
        <v>32.996473694527296</v>
      </c>
      <c r="S46" s="2">
        <f t="shared" si="10"/>
        <v>43.132754543228664</v>
      </c>
      <c r="T46" s="2">
        <f t="shared" si="11"/>
        <v>30.650869802113263</v>
      </c>
      <c r="U46" s="6">
        <f t="shared" si="12"/>
        <v>32.249664801666732</v>
      </c>
    </row>
    <row r="47" spans="2:21" ht="45" x14ac:dyDescent="0.25">
      <c r="B47" s="7" t="s">
        <v>40</v>
      </c>
      <c r="C47" s="7" t="s">
        <v>47</v>
      </c>
      <c r="D47" s="13" t="s">
        <v>58</v>
      </c>
      <c r="E47" s="31">
        <v>73.75</v>
      </c>
      <c r="F47" s="2">
        <v>0.66850319288961402</v>
      </c>
      <c r="G47" s="2">
        <v>7.1527592230127168E-2</v>
      </c>
      <c r="H47" s="2">
        <v>0.58357056931415696</v>
      </c>
      <c r="I47" s="2">
        <v>0.30392207527041137</v>
      </c>
      <c r="J47" s="2">
        <v>0.33378535980852908</v>
      </c>
      <c r="K47" s="2">
        <f t="shared" si="2"/>
        <v>0.80110191573376843</v>
      </c>
      <c r="L47" s="2">
        <f t="shared" si="3"/>
        <v>0.44291655533807633</v>
      </c>
      <c r="M47" s="2">
        <f t="shared" si="4"/>
        <v>0.75014234158849424</v>
      </c>
      <c r="N47" s="2">
        <f t="shared" si="5"/>
        <v>0.58235324516224685</v>
      </c>
      <c r="O47" s="2">
        <f t="shared" si="6"/>
        <v>0.60027121588511745</v>
      </c>
      <c r="P47" s="2">
        <f t="shared" si="7"/>
        <v>92.060696088148489</v>
      </c>
      <c r="Q47" s="2">
        <f t="shared" si="8"/>
        <v>166.50991955743658</v>
      </c>
      <c r="R47" s="2">
        <f t="shared" si="9"/>
        <v>98.31467431078174</v>
      </c>
      <c r="S47" s="2">
        <f t="shared" si="10"/>
        <v>126.64134803516522</v>
      </c>
      <c r="T47" s="2">
        <f t="shared" si="11"/>
        <v>122.86113018305146</v>
      </c>
      <c r="U47" s="6">
        <f t="shared" si="12"/>
        <v>121.2775536349167</v>
      </c>
    </row>
    <row r="48" spans="2:21" ht="45" x14ac:dyDescent="0.25">
      <c r="B48" s="7" t="s">
        <v>59</v>
      </c>
      <c r="C48" s="7" t="s">
        <v>47</v>
      </c>
      <c r="D48" s="13" t="s">
        <v>60</v>
      </c>
      <c r="E48" s="31">
        <v>34.99</v>
      </c>
      <c r="F48" s="2">
        <v>0.91302752354118866</v>
      </c>
      <c r="G48" s="2">
        <v>0.60118143706036531</v>
      </c>
      <c r="H48" s="2">
        <v>0.1734076681906892</v>
      </c>
      <c r="I48" s="2">
        <v>0.78359741559771434</v>
      </c>
      <c r="J48" s="2">
        <v>9.1945272522354071E-2</v>
      </c>
      <c r="K48" s="2">
        <f t="shared" si="2"/>
        <v>0.94781651412471324</v>
      </c>
      <c r="L48" s="2">
        <f t="shared" si="3"/>
        <v>0.76070886223621925</v>
      </c>
      <c r="M48" s="2">
        <f t="shared" si="4"/>
        <v>0.5040446009144135</v>
      </c>
      <c r="N48" s="2">
        <f t="shared" si="5"/>
        <v>0.87015844935862863</v>
      </c>
      <c r="O48" s="2">
        <f t="shared" si="6"/>
        <v>0.45516716351341246</v>
      </c>
      <c r="P48" s="2">
        <f t="shared" si="7"/>
        <v>36.916427893549063</v>
      </c>
      <c r="Q48" s="2">
        <f t="shared" si="8"/>
        <v>45.996572061933897</v>
      </c>
      <c r="R48" s="2">
        <f t="shared" si="9"/>
        <v>69.418460065880723</v>
      </c>
      <c r="S48" s="2">
        <f t="shared" si="10"/>
        <v>40.211067335828581</v>
      </c>
      <c r="T48" s="2">
        <f t="shared" si="11"/>
        <v>76.87285640272016</v>
      </c>
      <c r="U48" s="6">
        <f t="shared" si="12"/>
        <v>53.883076751982479</v>
      </c>
    </row>
    <row r="49" spans="2:21" ht="75" x14ac:dyDescent="0.25">
      <c r="B49" s="7" t="s">
        <v>59</v>
      </c>
      <c r="C49" s="7" t="s">
        <v>47</v>
      </c>
      <c r="D49" s="13" t="s">
        <v>61</v>
      </c>
      <c r="E49" s="32"/>
      <c r="F49" s="2">
        <v>0.39807037983814553</v>
      </c>
      <c r="G49" s="2">
        <v>0.10640656665826254</v>
      </c>
      <c r="H49" s="2">
        <v>0.3740060996897927</v>
      </c>
      <c r="I49" s="2">
        <v>2.4253386258148879E-2</v>
      </c>
      <c r="J49" s="2">
        <v>3.4695664495364431E-2</v>
      </c>
      <c r="K49" s="2" t="str">
        <f t="shared" si="2"/>
        <v/>
      </c>
      <c r="L49" s="2" t="str">
        <f t="shared" si="3"/>
        <v/>
      </c>
      <c r="M49" s="2" t="str">
        <f t="shared" si="4"/>
        <v/>
      </c>
      <c r="N49" s="2" t="str">
        <f t="shared" si="5"/>
        <v/>
      </c>
      <c r="O49" s="2" t="str">
        <f t="shared" si="6"/>
        <v/>
      </c>
      <c r="P49" s="2" t="str">
        <f t="shared" si="7"/>
        <v/>
      </c>
      <c r="Q49" s="2" t="str">
        <f t="shared" si="8"/>
        <v/>
      </c>
      <c r="R49" s="2" t="str">
        <f t="shared" si="9"/>
        <v/>
      </c>
      <c r="S49" s="2" t="str">
        <f t="shared" si="10"/>
        <v/>
      </c>
      <c r="T49" s="2" t="str">
        <f t="shared" si="11"/>
        <v/>
      </c>
      <c r="U49" s="6" t="str">
        <f t="shared" si="12"/>
        <v/>
      </c>
    </row>
    <row r="50" spans="2:21" ht="30" x14ac:dyDescent="0.25">
      <c r="B50" s="7" t="s">
        <v>62</v>
      </c>
      <c r="C50" s="7"/>
      <c r="D50" s="13" t="s">
        <v>63</v>
      </c>
      <c r="E50" s="31">
        <v>62.62</v>
      </c>
      <c r="F50" s="2">
        <v>0.29622865950751109</v>
      </c>
      <c r="G50" s="2">
        <v>3.6057777215612319E-2</v>
      </c>
      <c r="H50" s="2">
        <v>5.0976824465367443E-3</v>
      </c>
      <c r="I50" s="2">
        <v>0.87063137378632505</v>
      </c>
      <c r="J50" s="2">
        <v>0.72056086783344109</v>
      </c>
      <c r="K50" s="2">
        <f t="shared" si="2"/>
        <v>0.57773719570450666</v>
      </c>
      <c r="L50" s="2">
        <f t="shared" si="3"/>
        <v>0.42163466632936741</v>
      </c>
      <c r="M50" s="2">
        <f t="shared" si="4"/>
        <v>0.40305860946792205</v>
      </c>
      <c r="N50" s="2">
        <f t="shared" si="5"/>
        <v>0.92237882427179507</v>
      </c>
      <c r="O50" s="2">
        <f t="shared" si="6"/>
        <v>0.83233652070006459</v>
      </c>
      <c r="P50" s="2">
        <f t="shared" si="7"/>
        <v>108.38838223604361</v>
      </c>
      <c r="Q50" s="2">
        <f t="shared" si="8"/>
        <v>148.51719984305862</v>
      </c>
      <c r="R50" s="2">
        <f t="shared" si="9"/>
        <v>155.36202063184982</v>
      </c>
      <c r="S50" s="2">
        <f t="shared" si="10"/>
        <v>67.889676510556924</v>
      </c>
      <c r="T50" s="2">
        <f t="shared" si="11"/>
        <v>75.23399303364863</v>
      </c>
      <c r="U50" s="6">
        <f t="shared" si="12"/>
        <v>111.07825445103154</v>
      </c>
    </row>
    <row r="51" spans="2:21" ht="75" x14ac:dyDescent="0.25">
      <c r="B51" s="7" t="s">
        <v>59</v>
      </c>
      <c r="C51" s="7" t="s">
        <v>47</v>
      </c>
      <c r="D51" s="13" t="s">
        <v>64</v>
      </c>
      <c r="E51" s="31">
        <v>45.07</v>
      </c>
      <c r="F51" s="2">
        <v>0.95358376936420164</v>
      </c>
      <c r="G51" s="2">
        <v>0.42728277195454178</v>
      </c>
      <c r="H51" s="2">
        <v>6.0775689767387897E-2</v>
      </c>
      <c r="I51" s="2">
        <v>0.80799594296283794</v>
      </c>
      <c r="J51" s="2">
        <v>9.1043134793757474E-2</v>
      </c>
      <c r="K51" s="2">
        <f t="shared" si="2"/>
        <v>0.97215026161852103</v>
      </c>
      <c r="L51" s="2">
        <f t="shared" si="3"/>
        <v>0.65636966317272516</v>
      </c>
      <c r="M51" s="2">
        <f t="shared" si="4"/>
        <v>0.43646541386043275</v>
      </c>
      <c r="N51" s="2">
        <f t="shared" si="5"/>
        <v>0.88479756577770274</v>
      </c>
      <c r="O51" s="2">
        <f t="shared" si="6"/>
        <v>0.4546258808762545</v>
      </c>
      <c r="P51" s="2">
        <f t="shared" si="7"/>
        <v>46.361145781068359</v>
      </c>
      <c r="Q51" s="2">
        <f t="shared" si="8"/>
        <v>68.665574490665833</v>
      </c>
      <c r="R51" s="2">
        <f t="shared" si="9"/>
        <v>103.26133198359653</v>
      </c>
      <c r="S51" s="2">
        <f t="shared" si="10"/>
        <v>50.938205238375872</v>
      </c>
      <c r="T51" s="2">
        <f t="shared" si="11"/>
        <v>99.13645900037902</v>
      </c>
      <c r="U51" s="6">
        <f t="shared" si="12"/>
        <v>73.672543298817132</v>
      </c>
    </row>
    <row r="52" spans="2:21" ht="45" x14ac:dyDescent="0.25">
      <c r="B52" s="7" t="s">
        <v>59</v>
      </c>
      <c r="C52" s="7" t="s">
        <v>47</v>
      </c>
      <c r="D52" s="13" t="s">
        <v>65</v>
      </c>
      <c r="E52" s="31">
        <v>9.9600000000000009</v>
      </c>
      <c r="F52" s="2">
        <v>0.18221444616835025</v>
      </c>
      <c r="G52" s="2">
        <v>0.34760128980977167</v>
      </c>
      <c r="H52" s="2">
        <v>0.23854037505570791</v>
      </c>
      <c r="I52" s="2">
        <v>0.10579180373133357</v>
      </c>
      <c r="J52" s="2">
        <v>0.10214697806686113</v>
      </c>
      <c r="K52" s="2">
        <f t="shared" si="2"/>
        <v>0.50932866770101015</v>
      </c>
      <c r="L52" s="2">
        <f t="shared" si="3"/>
        <v>0.60856077388586305</v>
      </c>
      <c r="M52" s="2">
        <f t="shared" si="4"/>
        <v>0.54312422503342472</v>
      </c>
      <c r="N52" s="2">
        <f t="shared" si="5"/>
        <v>0.46347508223880018</v>
      </c>
      <c r="O52" s="2">
        <f t="shared" si="6"/>
        <v>0.46128818684011669</v>
      </c>
      <c r="P52" s="2">
        <f t="shared" si="7"/>
        <v>19.5551529525269</v>
      </c>
      <c r="Q52" s="2">
        <f t="shared" si="8"/>
        <v>16.366483722573978</v>
      </c>
      <c r="R52" s="2">
        <f t="shared" si="9"/>
        <v>18.338346074301963</v>
      </c>
      <c r="S52" s="2">
        <f t="shared" si="10"/>
        <v>21.48982843239073</v>
      </c>
      <c r="T52" s="2">
        <f t="shared" si="11"/>
        <v>21.591708359642332</v>
      </c>
      <c r="U52" s="6">
        <f t="shared" si="12"/>
        <v>19.468303908287179</v>
      </c>
    </row>
    <row r="53" spans="2:21" ht="45" x14ac:dyDescent="0.25">
      <c r="B53" s="7" t="s">
        <v>66</v>
      </c>
      <c r="C53" s="7" t="s">
        <v>47</v>
      </c>
      <c r="D53" s="13" t="s">
        <v>67</v>
      </c>
      <c r="E53" s="31">
        <v>137.97</v>
      </c>
      <c r="F53" s="2">
        <v>0.33833264710897304</v>
      </c>
      <c r="G53" s="2">
        <v>0.44043326266887473</v>
      </c>
      <c r="H53" s="2">
        <v>0.7085337987327146</v>
      </c>
      <c r="I53" s="2">
        <v>0.88176697919646263</v>
      </c>
      <c r="J53" s="2">
        <v>0.80556010114054921</v>
      </c>
      <c r="K53" s="2">
        <f t="shared" si="2"/>
        <v>0.6029995882653838</v>
      </c>
      <c r="L53" s="2">
        <f t="shared" si="3"/>
        <v>0.66425995760132484</v>
      </c>
      <c r="M53" s="2">
        <f t="shared" si="4"/>
        <v>0.82512027923962883</v>
      </c>
      <c r="N53" s="2">
        <f t="shared" si="5"/>
        <v>0.92906018751787756</v>
      </c>
      <c r="O53" s="2">
        <f t="shared" si="6"/>
        <v>0.88333606068432946</v>
      </c>
      <c r="P53" s="2">
        <f t="shared" si="7"/>
        <v>228.80612638043553</v>
      </c>
      <c r="Q53" s="2">
        <f t="shared" si="8"/>
        <v>207.70482763738522</v>
      </c>
      <c r="R53" s="2">
        <f t="shared" si="9"/>
        <v>167.21198529642632</v>
      </c>
      <c r="S53" s="2">
        <f t="shared" si="10"/>
        <v>148.50491050381501</v>
      </c>
      <c r="T53" s="2">
        <f t="shared" si="11"/>
        <v>156.19197057698881</v>
      </c>
      <c r="U53" s="6">
        <f t="shared" si="12"/>
        <v>181.6839640790102</v>
      </c>
    </row>
    <row r="54" spans="2:21" ht="60" x14ac:dyDescent="0.25">
      <c r="B54" s="7" t="s">
        <v>66</v>
      </c>
      <c r="C54" s="7" t="s">
        <v>47</v>
      </c>
      <c r="D54" s="13" t="s">
        <v>68</v>
      </c>
      <c r="E54" s="31">
        <v>128.49</v>
      </c>
      <c r="F54" s="2">
        <v>5.3930648869939479E-2</v>
      </c>
      <c r="G54" s="2">
        <v>0.59175359077226231</v>
      </c>
      <c r="H54" s="2">
        <v>0.94444694717922895</v>
      </c>
      <c r="I54" s="2">
        <v>0.22304847647421222</v>
      </c>
      <c r="J54" s="2">
        <v>8.5491951310869174E-2</v>
      </c>
      <c r="K54" s="2">
        <f t="shared" si="2"/>
        <v>0.43235838932196369</v>
      </c>
      <c r="L54" s="2">
        <f t="shared" si="3"/>
        <v>0.75505215446335738</v>
      </c>
      <c r="M54" s="2">
        <f t="shared" si="4"/>
        <v>0.96666816830753732</v>
      </c>
      <c r="N54" s="2">
        <f t="shared" si="5"/>
        <v>0.53382908588452738</v>
      </c>
      <c r="O54" s="2">
        <f t="shared" si="6"/>
        <v>0.45129517078652154</v>
      </c>
      <c r="P54" s="2">
        <f t="shared" si="7"/>
        <v>297.18401024090582</v>
      </c>
      <c r="Q54" s="2">
        <f t="shared" si="8"/>
        <v>170.17367507721696</v>
      </c>
      <c r="R54" s="2">
        <f t="shared" si="9"/>
        <v>132.92048317362406</v>
      </c>
      <c r="S54" s="2">
        <f t="shared" si="10"/>
        <v>240.69501531018804</v>
      </c>
      <c r="T54" s="2">
        <f t="shared" si="11"/>
        <v>284.71388199449689</v>
      </c>
      <c r="U54" s="6">
        <f t="shared" si="12"/>
        <v>225.13741315928638</v>
      </c>
    </row>
    <row r="55" spans="2:21" x14ac:dyDescent="0.25">
      <c r="B55" s="7" t="s">
        <v>69</v>
      </c>
      <c r="C55" s="7" t="s">
        <v>7</v>
      </c>
      <c r="D55" s="13" t="s">
        <v>70</v>
      </c>
      <c r="E55" s="12"/>
      <c r="F55" s="2">
        <v>0.22389723680493046</v>
      </c>
      <c r="G55" s="2">
        <v>0.18417779081993568</v>
      </c>
      <c r="H55" s="2">
        <v>0.39519796117190498</v>
      </c>
      <c r="I55" s="2">
        <v>0.99872473732019573</v>
      </c>
      <c r="J55" s="2">
        <v>0.49304217461692756</v>
      </c>
      <c r="K55" s="2" t="str">
        <f t="shared" si="2"/>
        <v/>
      </c>
      <c r="L55" s="2" t="str">
        <f t="shared" si="3"/>
        <v/>
      </c>
      <c r="M55" s="2" t="str">
        <f t="shared" si="4"/>
        <v/>
      </c>
      <c r="N55" s="2" t="str">
        <f t="shared" si="5"/>
        <v/>
      </c>
      <c r="O55" s="2" t="str">
        <f t="shared" si="6"/>
        <v/>
      </c>
      <c r="P55" s="2" t="str">
        <f t="shared" si="7"/>
        <v/>
      </c>
      <c r="Q55" s="2" t="str">
        <f t="shared" si="8"/>
        <v/>
      </c>
      <c r="R55" s="2" t="str">
        <f t="shared" si="9"/>
        <v/>
      </c>
      <c r="S55" s="2" t="str">
        <f t="shared" si="10"/>
        <v/>
      </c>
      <c r="T55" s="2" t="str">
        <f t="shared" si="11"/>
        <v/>
      </c>
      <c r="U55" s="6" t="str">
        <f t="shared" si="12"/>
        <v/>
      </c>
    </row>
  </sheetData>
  <mergeCells count="2">
    <mergeCell ref="B2:C2"/>
    <mergeCell ref="B1:F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6B4EA-5CE7-4AF5-9858-4D95CDD9F543}">
  <dimension ref="B1:X55"/>
  <sheetViews>
    <sheetView zoomScale="80" zoomScaleNormal="80" workbookViewId="0">
      <selection activeCell="B1" sqref="B1:F1"/>
    </sheetView>
  </sheetViews>
  <sheetFormatPr baseColWidth="10" defaultRowHeight="15" x14ac:dyDescent="0.25"/>
  <cols>
    <col min="1" max="1" width="5.85546875" customWidth="1"/>
    <col min="2" max="20" width="18.5703125" customWidth="1"/>
    <col min="21" max="21" width="20.42578125" customWidth="1"/>
  </cols>
  <sheetData>
    <row r="1" spans="2:24" ht="15.75" x14ac:dyDescent="0.25">
      <c r="B1" s="64" t="s">
        <v>125</v>
      </c>
      <c r="C1" s="64"/>
      <c r="D1" s="64"/>
      <c r="E1" s="64"/>
      <c r="F1" s="64"/>
    </row>
    <row r="2" spans="2:24" x14ac:dyDescent="0.25">
      <c r="B2" s="60" t="s">
        <v>71</v>
      </c>
      <c r="C2" s="60"/>
    </row>
    <row r="3" spans="2:24" x14ac:dyDescent="0.25">
      <c r="B3" s="2" t="s">
        <v>72</v>
      </c>
      <c r="C3" s="2">
        <v>0.4</v>
      </c>
      <c r="D3" t="s">
        <v>73</v>
      </c>
      <c r="T3" t="s">
        <v>106</v>
      </c>
      <c r="U3" s="33">
        <v>1.3888888888888889E-3</v>
      </c>
    </row>
    <row r="4" spans="2:24" x14ac:dyDescent="0.25">
      <c r="B4" s="2" t="s">
        <v>74</v>
      </c>
      <c r="C4" s="2">
        <v>1</v>
      </c>
      <c r="D4" t="s">
        <v>73</v>
      </c>
    </row>
    <row r="6" spans="2:24" ht="30" x14ac:dyDescent="0.25">
      <c r="B6" s="1" t="s">
        <v>0</v>
      </c>
      <c r="C6" s="1" t="s">
        <v>1</v>
      </c>
      <c r="D6" s="3" t="s">
        <v>2</v>
      </c>
      <c r="E6" s="4" t="s">
        <v>75</v>
      </c>
      <c r="F6" s="4" t="s">
        <v>76</v>
      </c>
      <c r="G6" s="4" t="s">
        <v>77</v>
      </c>
      <c r="H6" s="4" t="s">
        <v>78</v>
      </c>
      <c r="I6" s="4" t="s">
        <v>79</v>
      </c>
      <c r="J6" s="4" t="s">
        <v>80</v>
      </c>
      <c r="K6" s="4" t="s">
        <v>81</v>
      </c>
      <c r="L6" s="4" t="s">
        <v>82</v>
      </c>
      <c r="M6" s="4" t="s">
        <v>83</v>
      </c>
      <c r="N6" s="4" t="s">
        <v>84</v>
      </c>
      <c r="O6" s="4" t="s">
        <v>85</v>
      </c>
      <c r="P6" s="4" t="s">
        <v>86</v>
      </c>
      <c r="Q6" s="4" t="s">
        <v>87</v>
      </c>
      <c r="R6" s="4" t="s">
        <v>88</v>
      </c>
      <c r="S6" s="4" t="s">
        <v>89</v>
      </c>
      <c r="T6" s="4" t="s">
        <v>90</v>
      </c>
      <c r="U6" s="5" t="s">
        <v>91</v>
      </c>
      <c r="V6" s="35" t="s">
        <v>103</v>
      </c>
      <c r="W6" s="35" t="s">
        <v>104</v>
      </c>
      <c r="X6" s="35" t="s">
        <v>105</v>
      </c>
    </row>
    <row r="7" spans="2:24" ht="38.25" x14ac:dyDescent="0.25">
      <c r="B7" s="8" t="s">
        <v>3</v>
      </c>
      <c r="C7" s="8" t="s">
        <v>4</v>
      </c>
      <c r="D7" s="9" t="s">
        <v>5</v>
      </c>
      <c r="E7" s="10">
        <v>260.38</v>
      </c>
      <c r="F7" s="2">
        <v>0.75935218008833172</v>
      </c>
      <c r="G7" s="2">
        <v>0.35333612951603877</v>
      </c>
      <c r="H7" s="2">
        <v>0.84041165957070141</v>
      </c>
      <c r="I7" s="2">
        <v>0.84372241417853822</v>
      </c>
      <c r="J7" s="2">
        <v>0.10144470676518236</v>
      </c>
      <c r="K7" s="2">
        <f>IF($E7&gt;0,$C$3+($C$4-$C$3)*F7,"")</f>
        <v>0.85561130805299901</v>
      </c>
      <c r="L7" s="2">
        <f t="shared" ref="L7:O7" si="0">IF($E7&gt;0,$C$3+($C$4-$C$3)*G7,"")</f>
        <v>0.61200167770962333</v>
      </c>
      <c r="M7" s="2">
        <f t="shared" si="0"/>
        <v>0.90424699574242084</v>
      </c>
      <c r="N7" s="2">
        <f t="shared" si="0"/>
        <v>0.90623344850712295</v>
      </c>
      <c r="O7" s="2">
        <f t="shared" si="0"/>
        <v>0.46086682405910945</v>
      </c>
      <c r="P7" s="2">
        <f>IF($E7&gt;0,$E7/K7,"")</f>
        <v>304.32042862139372</v>
      </c>
      <c r="Q7" s="2">
        <f t="shared" ref="Q7:T7" si="1">IF($E7&gt;0,$E7/L7,"")</f>
        <v>425.45635001272433</v>
      </c>
      <c r="R7" s="2">
        <f t="shared" si="1"/>
        <v>287.95229757575055</v>
      </c>
      <c r="S7" s="2">
        <f t="shared" si="1"/>
        <v>287.32110962019232</v>
      </c>
      <c r="T7" s="2">
        <f t="shared" si="1"/>
        <v>564.97883207710436</v>
      </c>
      <c r="U7" s="6">
        <f>IF(E7&gt;0,AVERAGE(P7:T7),"")</f>
        <v>374.00580358143304</v>
      </c>
      <c r="V7" s="34"/>
      <c r="W7" s="34">
        <f>X7+V7+U3</f>
        <v>0.60555555555555551</v>
      </c>
      <c r="X7" s="34">
        <v>0.60416666666666663</v>
      </c>
    </row>
    <row r="8" spans="2:24" ht="38.25" x14ac:dyDescent="0.25">
      <c r="B8" s="8" t="s">
        <v>6</v>
      </c>
      <c r="C8" s="8" t="s">
        <v>7</v>
      </c>
      <c r="D8" s="9" t="s">
        <v>8</v>
      </c>
      <c r="E8" s="16"/>
      <c r="F8" s="2">
        <v>0.50085366648393415</v>
      </c>
      <c r="G8" s="2">
        <v>6.3812837882517903E-2</v>
      </c>
      <c r="H8" s="2">
        <v>0.26797501467880103</v>
      </c>
      <c r="I8" s="2">
        <v>0.26573891746852152</v>
      </c>
      <c r="J8" s="2">
        <v>0.66659639460194142</v>
      </c>
      <c r="K8" s="2" t="str">
        <f t="shared" ref="K8:K55" si="2">IF($E8&gt;0,$C$3+($C$4-$C$3)*F8,"")</f>
        <v/>
      </c>
      <c r="L8" s="2" t="str">
        <f t="shared" ref="L8:L55" si="3">IF($E8&gt;0,$C$3+($C$4-$C$3)*G8,"")</f>
        <v/>
      </c>
      <c r="M8" s="2" t="str">
        <f t="shared" ref="M8:M55" si="4">IF($E8&gt;0,$C$3+($C$4-$C$3)*H8,"")</f>
        <v/>
      </c>
      <c r="N8" s="2" t="str">
        <f t="shared" ref="N8:N55" si="5">IF($E8&gt;0,$C$3+($C$4-$C$3)*I8,"")</f>
        <v/>
      </c>
      <c r="O8" s="2" t="str">
        <f t="shared" ref="O8:O55" si="6">IF($E8&gt;0,$C$3+($C$4-$C$3)*J8,"")</f>
        <v/>
      </c>
      <c r="P8" s="2" t="str">
        <f t="shared" ref="P8:P55" si="7">IF($E8&gt;0,$E8/K8,"")</f>
        <v/>
      </c>
      <c r="Q8" s="2" t="str">
        <f t="shared" ref="Q8:Q55" si="8">IF($E8&gt;0,$E8/L8,"")</f>
        <v/>
      </c>
      <c r="R8" s="2" t="str">
        <f t="shared" ref="R8:R55" si="9">IF($E8&gt;0,$E8/M8,"")</f>
        <v/>
      </c>
      <c r="S8" s="2" t="str">
        <f t="shared" ref="S8:S55" si="10">IF($E8&gt;0,$E8/N8,"")</f>
        <v/>
      </c>
      <c r="T8" s="2" t="str">
        <f t="shared" ref="T8:T55" si="11">IF($E8&gt;0,$E8/O8,"")</f>
        <v/>
      </c>
      <c r="U8" s="6" t="str">
        <f t="shared" ref="U8:U55" si="12">IF(E8&gt;0,AVERAGE(P8:T8),"")</f>
        <v/>
      </c>
    </row>
    <row r="9" spans="2:24" ht="51" x14ac:dyDescent="0.25">
      <c r="B9" s="8" t="s">
        <v>6</v>
      </c>
      <c r="C9" s="8" t="s">
        <v>7</v>
      </c>
      <c r="D9" s="9" t="s">
        <v>9</v>
      </c>
      <c r="E9" s="16"/>
      <c r="F9" s="2">
        <v>0.69460437639809081</v>
      </c>
      <c r="G9" s="2">
        <v>0.67169482965629168</v>
      </c>
      <c r="H9" s="2">
        <v>0.45507405378052634</v>
      </c>
      <c r="I9" s="2">
        <v>0.32302269325196165</v>
      </c>
      <c r="J9" s="2">
        <v>8.1113894983180335E-2</v>
      </c>
      <c r="K9" s="2" t="str">
        <f t="shared" si="2"/>
        <v/>
      </c>
      <c r="L9" s="2" t="str">
        <f t="shared" si="3"/>
        <v/>
      </c>
      <c r="M9" s="2" t="str">
        <f t="shared" si="4"/>
        <v/>
      </c>
      <c r="N9" s="2" t="str">
        <f t="shared" si="5"/>
        <v/>
      </c>
      <c r="O9" s="2" t="str">
        <f t="shared" si="6"/>
        <v/>
      </c>
      <c r="P9" s="2" t="str">
        <f t="shared" si="7"/>
        <v/>
      </c>
      <c r="Q9" s="2" t="str">
        <f t="shared" si="8"/>
        <v/>
      </c>
      <c r="R9" s="2" t="str">
        <f t="shared" si="9"/>
        <v/>
      </c>
      <c r="S9" s="2" t="str">
        <f t="shared" si="10"/>
        <v/>
      </c>
      <c r="T9" s="2" t="str">
        <f t="shared" si="11"/>
        <v/>
      </c>
      <c r="U9" s="6" t="str">
        <f t="shared" si="12"/>
        <v/>
      </c>
    </row>
    <row r="10" spans="2:24" ht="25.5" x14ac:dyDescent="0.25">
      <c r="B10" s="8" t="s">
        <v>6</v>
      </c>
      <c r="C10" s="8" t="s">
        <v>4</v>
      </c>
      <c r="D10" s="9" t="s">
        <v>10</v>
      </c>
      <c r="E10" s="17">
        <v>28.74</v>
      </c>
      <c r="F10" s="2">
        <v>0.66751522678180553</v>
      </c>
      <c r="G10" s="2">
        <v>0.93021877828056954</v>
      </c>
      <c r="H10" s="2">
        <v>0.530359519337119</v>
      </c>
      <c r="I10" s="2">
        <v>0.7646388772781193</v>
      </c>
      <c r="J10" s="2">
        <v>0.25004989444672054</v>
      </c>
      <c r="K10" s="2">
        <f t="shared" si="2"/>
        <v>0.80050913606908325</v>
      </c>
      <c r="L10" s="2">
        <f t="shared" si="3"/>
        <v>0.95813126696834172</v>
      </c>
      <c r="M10" s="2">
        <f t="shared" si="4"/>
        <v>0.71821571160227138</v>
      </c>
      <c r="N10" s="2">
        <f t="shared" si="5"/>
        <v>0.8587833263668716</v>
      </c>
      <c r="O10" s="2">
        <f t="shared" si="6"/>
        <v>0.55002993666803235</v>
      </c>
      <c r="P10" s="2">
        <f t="shared" si="7"/>
        <v>35.902151149864906</v>
      </c>
      <c r="Q10" s="2">
        <f t="shared" si="8"/>
        <v>29.995889906544107</v>
      </c>
      <c r="R10" s="2">
        <f t="shared" si="9"/>
        <v>40.01583303696291</v>
      </c>
      <c r="S10" s="2">
        <f t="shared" si="10"/>
        <v>33.465950161824978</v>
      </c>
      <c r="T10" s="2">
        <f t="shared" si="11"/>
        <v>52.251701378475829</v>
      </c>
      <c r="U10" s="6">
        <f t="shared" si="12"/>
        <v>38.326305126734553</v>
      </c>
    </row>
    <row r="11" spans="2:24" ht="38.25" x14ac:dyDescent="0.25">
      <c r="B11" s="8" t="s">
        <v>6</v>
      </c>
      <c r="C11" s="8" t="s">
        <v>4</v>
      </c>
      <c r="D11" s="9" t="s">
        <v>11</v>
      </c>
      <c r="E11" s="17">
        <v>257.12</v>
      </c>
      <c r="F11" s="2">
        <v>0.5212573204803117</v>
      </c>
      <c r="G11" s="2">
        <v>0.30045467784627555</v>
      </c>
      <c r="H11" s="2">
        <v>0.98913774932762677</v>
      </c>
      <c r="I11" s="2">
        <v>0.34449740954351005</v>
      </c>
      <c r="J11" s="2">
        <v>0.11243005083152668</v>
      </c>
      <c r="K11" s="2">
        <f t="shared" si="2"/>
        <v>0.71275439228818704</v>
      </c>
      <c r="L11" s="2">
        <f t="shared" si="3"/>
        <v>0.58027280670776538</v>
      </c>
      <c r="M11" s="2">
        <f t="shared" si="4"/>
        <v>0.99348264959657606</v>
      </c>
      <c r="N11" s="2">
        <f t="shared" si="5"/>
        <v>0.60669844572610598</v>
      </c>
      <c r="O11" s="2">
        <f t="shared" si="6"/>
        <v>0.46745803049891604</v>
      </c>
      <c r="P11" s="2">
        <f t="shared" si="7"/>
        <v>360.74137568560786</v>
      </c>
      <c r="Q11" s="2">
        <f t="shared" si="8"/>
        <v>443.10192900266259</v>
      </c>
      <c r="R11" s="2">
        <f t="shared" si="9"/>
        <v>258.80673417337368</v>
      </c>
      <c r="S11" s="2">
        <f t="shared" si="10"/>
        <v>423.80197577772736</v>
      </c>
      <c r="T11" s="2">
        <f t="shared" si="11"/>
        <v>550.038684169308</v>
      </c>
      <c r="U11" s="6">
        <f t="shared" si="12"/>
        <v>407.29813976173591</v>
      </c>
    </row>
    <row r="12" spans="2:24" x14ac:dyDescent="0.25">
      <c r="B12" s="8" t="s">
        <v>12</v>
      </c>
      <c r="C12" s="8" t="s">
        <v>4</v>
      </c>
      <c r="D12" s="9" t="s">
        <v>12</v>
      </c>
      <c r="E12" s="16"/>
      <c r="F12" s="2">
        <v>0.16937266076588287</v>
      </c>
      <c r="G12" s="2">
        <v>0.67178172405239367</v>
      </c>
      <c r="H12" s="2">
        <v>0.40495974266976709</v>
      </c>
      <c r="I12" s="2">
        <v>0.93358524218563932</v>
      </c>
      <c r="J12" s="2">
        <v>0.91223473962229762</v>
      </c>
      <c r="K12" s="2" t="str">
        <f t="shared" si="2"/>
        <v/>
      </c>
      <c r="L12" s="2" t="str">
        <f t="shared" si="3"/>
        <v/>
      </c>
      <c r="M12" s="2" t="str">
        <f t="shared" si="4"/>
        <v/>
      </c>
      <c r="N12" s="2" t="str">
        <f t="shared" si="5"/>
        <v/>
      </c>
      <c r="O12" s="2" t="str">
        <f t="shared" si="6"/>
        <v/>
      </c>
      <c r="P12" s="2" t="str">
        <f t="shared" si="7"/>
        <v/>
      </c>
      <c r="Q12" s="2" t="str">
        <f t="shared" si="8"/>
        <v/>
      </c>
      <c r="R12" s="2" t="str">
        <f t="shared" si="9"/>
        <v/>
      </c>
      <c r="S12" s="2" t="str">
        <f t="shared" si="10"/>
        <v/>
      </c>
      <c r="T12" s="2" t="str">
        <f t="shared" si="11"/>
        <v/>
      </c>
      <c r="U12" s="6" t="str">
        <f t="shared" si="12"/>
        <v/>
      </c>
    </row>
    <row r="13" spans="2:24" ht="38.25" x14ac:dyDescent="0.25">
      <c r="B13" s="8" t="s">
        <v>13</v>
      </c>
      <c r="C13" s="8" t="s">
        <v>4</v>
      </c>
      <c r="D13" s="9" t="s">
        <v>14</v>
      </c>
      <c r="E13" s="17">
        <v>76.27</v>
      </c>
      <c r="F13" s="2">
        <v>0.76179365481151817</v>
      </c>
      <c r="G13" s="2">
        <v>0.36892181460077011</v>
      </c>
      <c r="H13" s="2">
        <v>0.47059880597676429</v>
      </c>
      <c r="I13" s="2">
        <v>0.89111974594944265</v>
      </c>
      <c r="J13" s="2">
        <v>0.5773709677748855</v>
      </c>
      <c r="K13" s="2">
        <f t="shared" si="2"/>
        <v>0.85707619288691084</v>
      </c>
      <c r="L13" s="2">
        <f t="shared" si="3"/>
        <v>0.62135308876046214</v>
      </c>
      <c r="M13" s="2">
        <f t="shared" si="4"/>
        <v>0.68235928358605857</v>
      </c>
      <c r="N13" s="2">
        <f t="shared" si="5"/>
        <v>0.93467184756966559</v>
      </c>
      <c r="O13" s="2">
        <f t="shared" si="6"/>
        <v>0.74642258066493139</v>
      </c>
      <c r="P13" s="2">
        <f t="shared" si="7"/>
        <v>88.988587750988486</v>
      </c>
      <c r="Q13" s="2">
        <f t="shared" si="8"/>
        <v>122.74824311592478</v>
      </c>
      <c r="R13" s="2">
        <f t="shared" si="9"/>
        <v>111.77396107102409</v>
      </c>
      <c r="S13" s="2">
        <f t="shared" si="10"/>
        <v>81.600831562774999</v>
      </c>
      <c r="T13" s="2">
        <f t="shared" si="11"/>
        <v>102.18072439884767</v>
      </c>
      <c r="U13" s="6">
        <f t="shared" si="12"/>
        <v>101.45846957991201</v>
      </c>
    </row>
    <row r="14" spans="2:24" ht="51" x14ac:dyDescent="0.25">
      <c r="B14" s="8" t="s">
        <v>13</v>
      </c>
      <c r="C14" s="8" t="s">
        <v>4</v>
      </c>
      <c r="D14" s="9" t="s">
        <v>15</v>
      </c>
      <c r="E14" s="17">
        <v>53.66</v>
      </c>
      <c r="F14" s="2">
        <v>0.19554916946170076</v>
      </c>
      <c r="G14" s="2">
        <v>0.64051315276642218</v>
      </c>
      <c r="H14" s="2">
        <v>0.2566679504024677</v>
      </c>
      <c r="I14" s="2">
        <v>0.25317964090294298</v>
      </c>
      <c r="J14" s="2">
        <v>0.12076313557350049</v>
      </c>
      <c r="K14" s="2">
        <f t="shared" si="2"/>
        <v>0.51732950167702052</v>
      </c>
      <c r="L14" s="2">
        <f t="shared" si="3"/>
        <v>0.78430789165985337</v>
      </c>
      <c r="M14" s="2">
        <f t="shared" si="4"/>
        <v>0.55400077024148064</v>
      </c>
      <c r="N14" s="2">
        <f t="shared" si="5"/>
        <v>0.55190778454176581</v>
      </c>
      <c r="O14" s="2">
        <f t="shared" si="6"/>
        <v>0.47245788134410033</v>
      </c>
      <c r="P14" s="2">
        <f t="shared" si="7"/>
        <v>103.72499504870891</v>
      </c>
      <c r="Q14" s="2">
        <f t="shared" si="8"/>
        <v>68.417008894858611</v>
      </c>
      <c r="R14" s="2">
        <f t="shared" si="9"/>
        <v>96.859071110335108</v>
      </c>
      <c r="S14" s="2">
        <f t="shared" si="10"/>
        <v>97.226387275099682</v>
      </c>
      <c r="T14" s="2">
        <f t="shared" si="11"/>
        <v>113.57626175552856</v>
      </c>
      <c r="U14" s="6">
        <f t="shared" si="12"/>
        <v>95.960744816906171</v>
      </c>
    </row>
    <row r="15" spans="2:24" ht="51" x14ac:dyDescent="0.25">
      <c r="B15" s="8" t="s">
        <v>16</v>
      </c>
      <c r="C15" s="8" t="s">
        <v>4</v>
      </c>
      <c r="D15" s="9" t="s">
        <v>17</v>
      </c>
      <c r="E15" s="17">
        <v>64.02</v>
      </c>
      <c r="F15" s="2">
        <v>0.78882343141262157</v>
      </c>
      <c r="G15" s="2">
        <v>0.15478192887359732</v>
      </c>
      <c r="H15" s="2">
        <v>8.5351136881362866E-2</v>
      </c>
      <c r="I15" s="2">
        <v>0.23931976293708956</v>
      </c>
      <c r="J15" s="2">
        <v>0.42064272763982535</v>
      </c>
      <c r="K15" s="2">
        <f t="shared" si="2"/>
        <v>0.87329405884757294</v>
      </c>
      <c r="L15" s="2">
        <f t="shared" si="3"/>
        <v>0.49286915732415842</v>
      </c>
      <c r="M15" s="2">
        <f t="shared" si="4"/>
        <v>0.45121068212881776</v>
      </c>
      <c r="N15" s="2">
        <f t="shared" si="5"/>
        <v>0.54359185776225372</v>
      </c>
      <c r="O15" s="2">
        <f t="shared" si="6"/>
        <v>0.65238563658389515</v>
      </c>
      <c r="P15" s="2">
        <f t="shared" si="7"/>
        <v>73.308640258566342</v>
      </c>
      <c r="Q15" s="2">
        <f t="shared" si="8"/>
        <v>129.89248576147818</v>
      </c>
      <c r="R15" s="2">
        <f t="shared" si="9"/>
        <v>141.88493875622098</v>
      </c>
      <c r="S15" s="2">
        <f t="shared" si="10"/>
        <v>117.77218346048129</v>
      </c>
      <c r="T15" s="2">
        <f t="shared" si="11"/>
        <v>98.132142110347004</v>
      </c>
      <c r="U15" s="6">
        <f t="shared" si="12"/>
        <v>112.19807806941876</v>
      </c>
    </row>
    <row r="16" spans="2:24" ht="25.5" x14ac:dyDescent="0.25">
      <c r="B16" s="8" t="s">
        <v>18</v>
      </c>
      <c r="C16" s="8" t="s">
        <v>4</v>
      </c>
      <c r="D16" s="9" t="s">
        <v>19</v>
      </c>
      <c r="E16" s="17">
        <v>69.34</v>
      </c>
      <c r="F16" s="2">
        <v>0.78022308892502334</v>
      </c>
      <c r="G16" s="2">
        <v>0.69589239866409636</v>
      </c>
      <c r="H16" s="2">
        <v>0.72797291289995258</v>
      </c>
      <c r="I16" s="2">
        <v>0.80963616941912442</v>
      </c>
      <c r="J16" s="2">
        <v>0.74992784148166158</v>
      </c>
      <c r="K16" s="2">
        <f t="shared" si="2"/>
        <v>0.86813385335501403</v>
      </c>
      <c r="L16" s="2">
        <f t="shared" si="3"/>
        <v>0.81753543919845784</v>
      </c>
      <c r="M16" s="2">
        <f t="shared" si="4"/>
        <v>0.83678374773997155</v>
      </c>
      <c r="N16" s="2">
        <f t="shared" si="5"/>
        <v>0.88578170165147463</v>
      </c>
      <c r="O16" s="2">
        <f t="shared" si="6"/>
        <v>0.84995670488899688</v>
      </c>
      <c r="P16" s="2">
        <f t="shared" si="7"/>
        <v>79.872475577385586</v>
      </c>
      <c r="Q16" s="2">
        <f t="shared" si="8"/>
        <v>84.815895036897146</v>
      </c>
      <c r="R16" s="2">
        <f t="shared" si="9"/>
        <v>82.864898114091048</v>
      </c>
      <c r="S16" s="2">
        <f t="shared" si="10"/>
        <v>78.281138423519806</v>
      </c>
      <c r="T16" s="2">
        <f t="shared" si="11"/>
        <v>81.580625932065217</v>
      </c>
      <c r="U16" s="6">
        <f t="shared" si="12"/>
        <v>81.483006616791755</v>
      </c>
    </row>
    <row r="17" spans="2:21" ht="38.25" x14ac:dyDescent="0.25">
      <c r="B17" s="8" t="s">
        <v>20</v>
      </c>
      <c r="C17" s="8" t="s">
        <v>4</v>
      </c>
      <c r="D17" s="9" t="s">
        <v>21</v>
      </c>
      <c r="E17" s="17">
        <v>17.149999999999999</v>
      </c>
      <c r="F17" s="2">
        <v>0.92060510688533781</v>
      </c>
      <c r="G17" s="2">
        <v>0.44259403912868533</v>
      </c>
      <c r="H17" s="2">
        <v>0.86858054783154726</v>
      </c>
      <c r="I17" s="2">
        <v>0.99080816799104066</v>
      </c>
      <c r="J17" s="2">
        <v>0.20062285814930003</v>
      </c>
      <c r="K17" s="2">
        <f t="shared" si="2"/>
        <v>0.95236306413120264</v>
      </c>
      <c r="L17" s="2">
        <f t="shared" si="3"/>
        <v>0.66555642347721122</v>
      </c>
      <c r="M17" s="2">
        <f t="shared" si="4"/>
        <v>0.92114832869892838</v>
      </c>
      <c r="N17" s="2">
        <f t="shared" si="5"/>
        <v>0.99448490079462437</v>
      </c>
      <c r="O17" s="2">
        <f t="shared" si="6"/>
        <v>0.52037371488958006</v>
      </c>
      <c r="P17" s="2">
        <f t="shared" si="7"/>
        <v>18.007838235143193</v>
      </c>
      <c r="Q17" s="2">
        <f t="shared" si="8"/>
        <v>25.767912974830178</v>
      </c>
      <c r="R17" s="2">
        <f t="shared" si="9"/>
        <v>18.618065588007347</v>
      </c>
      <c r="S17" s="2">
        <f t="shared" si="10"/>
        <v>17.245108484097258</v>
      </c>
      <c r="T17" s="2">
        <f t="shared" si="11"/>
        <v>32.957083552229605</v>
      </c>
      <c r="U17" s="6">
        <f t="shared" si="12"/>
        <v>22.519201766861517</v>
      </c>
    </row>
    <row r="18" spans="2:21" ht="38.25" x14ac:dyDescent="0.25">
      <c r="B18" s="8" t="s">
        <v>20</v>
      </c>
      <c r="C18" s="8" t="s">
        <v>7</v>
      </c>
      <c r="D18" s="9" t="s">
        <v>22</v>
      </c>
      <c r="E18" s="16"/>
      <c r="F18" s="2">
        <v>0.53575180865049077</v>
      </c>
      <c r="G18" s="2">
        <v>0.27680999468300516</v>
      </c>
      <c r="H18" s="2">
        <v>0.40800239895073187</v>
      </c>
      <c r="I18" s="2">
        <v>0.44010180276492694</v>
      </c>
      <c r="J18" s="2">
        <v>0.34200550097014237</v>
      </c>
      <c r="K18" s="2" t="str">
        <f t="shared" si="2"/>
        <v/>
      </c>
      <c r="L18" s="2" t="str">
        <f t="shared" si="3"/>
        <v/>
      </c>
      <c r="M18" s="2" t="str">
        <f t="shared" si="4"/>
        <v/>
      </c>
      <c r="N18" s="2" t="str">
        <f t="shared" si="5"/>
        <v/>
      </c>
      <c r="O18" s="2" t="str">
        <f t="shared" si="6"/>
        <v/>
      </c>
      <c r="P18" s="2" t="str">
        <f t="shared" si="7"/>
        <v/>
      </c>
      <c r="Q18" s="2" t="str">
        <f t="shared" si="8"/>
        <v/>
      </c>
      <c r="R18" s="2" t="str">
        <f t="shared" si="9"/>
        <v/>
      </c>
      <c r="S18" s="2" t="str">
        <f t="shared" si="10"/>
        <v/>
      </c>
      <c r="T18" s="2" t="str">
        <f t="shared" si="11"/>
        <v/>
      </c>
      <c r="U18" s="6" t="str">
        <f t="shared" si="12"/>
        <v/>
      </c>
    </row>
    <row r="19" spans="2:21" ht="38.25" x14ac:dyDescent="0.25">
      <c r="B19" s="8" t="s">
        <v>20</v>
      </c>
      <c r="C19" s="8" t="s">
        <v>7</v>
      </c>
      <c r="D19" s="9" t="s">
        <v>23</v>
      </c>
      <c r="E19" s="16"/>
      <c r="F19" s="2">
        <v>0.32908003888856796</v>
      </c>
      <c r="G19" s="2">
        <v>0.78378862733780863</v>
      </c>
      <c r="H19" s="2">
        <v>0.46690929080162447</v>
      </c>
      <c r="I19" s="2">
        <v>4.6891775143016456E-2</v>
      </c>
      <c r="J19" s="2">
        <v>0.38990693103559149</v>
      </c>
      <c r="K19" s="2" t="str">
        <f t="shared" si="2"/>
        <v/>
      </c>
      <c r="L19" s="2" t="str">
        <f t="shared" si="3"/>
        <v/>
      </c>
      <c r="M19" s="2" t="str">
        <f t="shared" si="4"/>
        <v/>
      </c>
      <c r="N19" s="2" t="str">
        <f t="shared" si="5"/>
        <v/>
      </c>
      <c r="O19" s="2" t="str">
        <f t="shared" si="6"/>
        <v/>
      </c>
      <c r="P19" s="2" t="str">
        <f t="shared" si="7"/>
        <v/>
      </c>
      <c r="Q19" s="2" t="str">
        <f t="shared" si="8"/>
        <v/>
      </c>
      <c r="R19" s="2" t="str">
        <f t="shared" si="9"/>
        <v/>
      </c>
      <c r="S19" s="2" t="str">
        <f t="shared" si="10"/>
        <v/>
      </c>
      <c r="T19" s="2" t="str">
        <f t="shared" si="11"/>
        <v/>
      </c>
      <c r="U19" s="6" t="str">
        <f t="shared" si="12"/>
        <v/>
      </c>
    </row>
    <row r="20" spans="2:21" ht="38.25" x14ac:dyDescent="0.25">
      <c r="B20" s="8" t="s">
        <v>20</v>
      </c>
      <c r="C20" s="8" t="s">
        <v>4</v>
      </c>
      <c r="D20" s="9" t="s">
        <v>24</v>
      </c>
      <c r="E20" s="17">
        <v>73.66</v>
      </c>
      <c r="F20" s="2">
        <v>0.84164294422027097</v>
      </c>
      <c r="G20" s="2">
        <v>0.33802474364113677</v>
      </c>
      <c r="H20" s="2">
        <v>0.29199892197428889</v>
      </c>
      <c r="I20" s="2">
        <v>0.45005254358504798</v>
      </c>
      <c r="J20" s="2">
        <v>2.6443248648604811E-2</v>
      </c>
      <c r="K20" s="2">
        <f t="shared" si="2"/>
        <v>0.90498576653216256</v>
      </c>
      <c r="L20" s="2">
        <f t="shared" si="3"/>
        <v>0.60281484618468206</v>
      </c>
      <c r="M20" s="2">
        <f t="shared" si="4"/>
        <v>0.57519935318457338</v>
      </c>
      <c r="N20" s="2">
        <f t="shared" si="5"/>
        <v>0.67003152615102879</v>
      </c>
      <c r="O20" s="2">
        <f t="shared" si="6"/>
        <v>0.41586594918916292</v>
      </c>
      <c r="P20" s="2">
        <f t="shared" si="7"/>
        <v>81.393545317579509</v>
      </c>
      <c r="Q20" s="2">
        <f t="shared" si="8"/>
        <v>122.19340725631875</v>
      </c>
      <c r="R20" s="2">
        <f t="shared" si="9"/>
        <v>128.05994928920504</v>
      </c>
      <c r="S20" s="2">
        <f t="shared" si="10"/>
        <v>109.9351256248152</v>
      </c>
      <c r="T20" s="2">
        <f t="shared" si="11"/>
        <v>177.12438381555165</v>
      </c>
      <c r="U20" s="6">
        <f t="shared" si="12"/>
        <v>123.74128226069402</v>
      </c>
    </row>
    <row r="21" spans="2:21" ht="25.5" x14ac:dyDescent="0.25">
      <c r="B21" s="8" t="s">
        <v>25</v>
      </c>
      <c r="C21" s="8" t="s">
        <v>4</v>
      </c>
      <c r="D21" s="9" t="s">
        <v>26</v>
      </c>
      <c r="E21" s="17">
        <v>28.8</v>
      </c>
      <c r="F21" s="2">
        <v>0.19276765942639718</v>
      </c>
      <c r="G21" s="2">
        <v>0.94855713083906545</v>
      </c>
      <c r="H21" s="2">
        <v>0.56635497234411769</v>
      </c>
      <c r="I21" s="2">
        <v>0.27996470859900957</v>
      </c>
      <c r="J21" s="2">
        <v>0.17750387509474086</v>
      </c>
      <c r="K21" s="2">
        <f t="shared" si="2"/>
        <v>0.51566059565583833</v>
      </c>
      <c r="L21" s="2">
        <f t="shared" si="3"/>
        <v>0.96913427850343925</v>
      </c>
      <c r="M21" s="2">
        <f t="shared" si="4"/>
        <v>0.73981298340647061</v>
      </c>
      <c r="N21" s="2">
        <f t="shared" si="5"/>
        <v>0.56797882515940579</v>
      </c>
      <c r="O21" s="2">
        <f t="shared" si="6"/>
        <v>0.50650232505684456</v>
      </c>
      <c r="P21" s="2">
        <f t="shared" si="7"/>
        <v>55.850689858066389</v>
      </c>
      <c r="Q21" s="2">
        <f t="shared" si="8"/>
        <v>29.71724418258496</v>
      </c>
      <c r="R21" s="2">
        <f t="shared" si="9"/>
        <v>38.928757194001022</v>
      </c>
      <c r="S21" s="2">
        <f t="shared" si="10"/>
        <v>50.706115658303197</v>
      </c>
      <c r="T21" s="2">
        <f t="shared" si="11"/>
        <v>56.860548461979491</v>
      </c>
      <c r="U21" s="6">
        <f t="shared" si="12"/>
        <v>46.412671070987017</v>
      </c>
    </row>
    <row r="22" spans="2:21" ht="38.25" x14ac:dyDescent="0.25">
      <c r="B22" s="8" t="s">
        <v>25</v>
      </c>
      <c r="C22" s="8" t="s">
        <v>7</v>
      </c>
      <c r="D22" s="9" t="s">
        <v>27</v>
      </c>
      <c r="E22" s="16"/>
      <c r="F22" s="2">
        <v>0.69565682952651342</v>
      </c>
      <c r="G22" s="2">
        <v>0.58214174282318909</v>
      </c>
      <c r="H22" s="2">
        <v>0.24442305970762968</v>
      </c>
      <c r="I22" s="2">
        <v>0.30867377622203362</v>
      </c>
      <c r="J22" s="2">
        <v>0.23400623120244168</v>
      </c>
      <c r="K22" s="2" t="str">
        <f t="shared" si="2"/>
        <v/>
      </c>
      <c r="L22" s="2" t="str">
        <f t="shared" si="3"/>
        <v/>
      </c>
      <c r="M22" s="2" t="str">
        <f t="shared" si="4"/>
        <v/>
      </c>
      <c r="N22" s="2" t="str">
        <f t="shared" si="5"/>
        <v/>
      </c>
      <c r="O22" s="2" t="str">
        <f t="shared" si="6"/>
        <v/>
      </c>
      <c r="P22" s="2" t="str">
        <f t="shared" si="7"/>
        <v/>
      </c>
      <c r="Q22" s="2" t="str">
        <f t="shared" si="8"/>
        <v/>
      </c>
      <c r="R22" s="2" t="str">
        <f t="shared" si="9"/>
        <v/>
      </c>
      <c r="S22" s="2" t="str">
        <f t="shared" si="10"/>
        <v/>
      </c>
      <c r="T22" s="2" t="str">
        <f t="shared" si="11"/>
        <v/>
      </c>
      <c r="U22" s="6" t="str">
        <f t="shared" si="12"/>
        <v/>
      </c>
    </row>
    <row r="23" spans="2:21" ht="38.25" x14ac:dyDescent="0.25">
      <c r="B23" s="8" t="s">
        <v>25</v>
      </c>
      <c r="C23" s="8" t="s">
        <v>7</v>
      </c>
      <c r="D23" s="9" t="s">
        <v>28</v>
      </c>
      <c r="E23" s="16"/>
      <c r="F23" s="2">
        <v>0.95960603840880376</v>
      </c>
      <c r="G23" s="2">
        <v>0.1127766899209075</v>
      </c>
      <c r="H23" s="2">
        <v>0.79880456757094964</v>
      </c>
      <c r="I23" s="2">
        <v>0.69932194693228278</v>
      </c>
      <c r="J23" s="2">
        <v>0.31006567520997441</v>
      </c>
      <c r="K23" s="2" t="str">
        <f t="shared" si="2"/>
        <v/>
      </c>
      <c r="L23" s="2" t="str">
        <f t="shared" si="3"/>
        <v/>
      </c>
      <c r="M23" s="2" t="str">
        <f t="shared" si="4"/>
        <v/>
      </c>
      <c r="N23" s="2" t="str">
        <f t="shared" si="5"/>
        <v/>
      </c>
      <c r="O23" s="2" t="str">
        <f t="shared" si="6"/>
        <v/>
      </c>
      <c r="P23" s="2" t="str">
        <f t="shared" si="7"/>
        <v/>
      </c>
      <c r="Q23" s="2" t="str">
        <f t="shared" si="8"/>
        <v/>
      </c>
      <c r="R23" s="2" t="str">
        <f t="shared" si="9"/>
        <v/>
      </c>
      <c r="S23" s="2" t="str">
        <f t="shared" si="10"/>
        <v/>
      </c>
      <c r="T23" s="2" t="str">
        <f t="shared" si="11"/>
        <v/>
      </c>
      <c r="U23" s="6" t="str">
        <f t="shared" si="12"/>
        <v/>
      </c>
    </row>
    <row r="24" spans="2:21" ht="38.25" x14ac:dyDescent="0.25">
      <c r="B24" s="8" t="s">
        <v>25</v>
      </c>
      <c r="C24" s="8" t="s">
        <v>4</v>
      </c>
      <c r="D24" s="9" t="s">
        <v>29</v>
      </c>
      <c r="E24" s="17">
        <v>165.53</v>
      </c>
      <c r="F24" s="2">
        <v>0.6952105607750263</v>
      </c>
      <c r="G24" s="2">
        <v>0.82510269512349232</v>
      </c>
      <c r="H24" s="2">
        <v>0.54015536781488105</v>
      </c>
      <c r="I24" s="2">
        <v>0.77224834795782149</v>
      </c>
      <c r="J24" s="2">
        <v>0.57234604700022329</v>
      </c>
      <c r="K24" s="2">
        <f t="shared" si="2"/>
        <v>0.81712633646501587</v>
      </c>
      <c r="L24" s="2">
        <f t="shared" si="3"/>
        <v>0.89506161707409537</v>
      </c>
      <c r="M24" s="2">
        <f t="shared" si="4"/>
        <v>0.72409322068892856</v>
      </c>
      <c r="N24" s="2">
        <f t="shared" si="5"/>
        <v>0.86334900877469289</v>
      </c>
      <c r="O24" s="2">
        <f t="shared" si="6"/>
        <v>0.74340762820013406</v>
      </c>
      <c r="P24" s="2">
        <f t="shared" si="7"/>
        <v>202.57577392022651</v>
      </c>
      <c r="Q24" s="2">
        <f t="shared" si="8"/>
        <v>184.93698851829663</v>
      </c>
      <c r="R24" s="2">
        <f t="shared" si="9"/>
        <v>228.60316223166507</v>
      </c>
      <c r="S24" s="2">
        <f t="shared" si="10"/>
        <v>191.73010951263876</v>
      </c>
      <c r="T24" s="2">
        <f t="shared" si="11"/>
        <v>222.66384379289337</v>
      </c>
      <c r="U24" s="6">
        <f t="shared" si="12"/>
        <v>206.1019755951441</v>
      </c>
    </row>
    <row r="25" spans="2:21" ht="25.5" x14ac:dyDescent="0.25">
      <c r="B25" s="8" t="s">
        <v>30</v>
      </c>
      <c r="C25" s="8" t="s">
        <v>4</v>
      </c>
      <c r="D25" s="9" t="s">
        <v>31</v>
      </c>
      <c r="E25" s="17">
        <v>49.83</v>
      </c>
      <c r="F25" s="2">
        <v>0.92082587711968622</v>
      </c>
      <c r="G25" s="2">
        <v>0.98515766164578</v>
      </c>
      <c r="H25" s="2">
        <v>0.69054546153815755</v>
      </c>
      <c r="I25" s="2">
        <v>6.8295543251823854E-2</v>
      </c>
      <c r="J25" s="2">
        <v>0.52353877422138895</v>
      </c>
      <c r="K25" s="2">
        <f t="shared" si="2"/>
        <v>0.95249552627181178</v>
      </c>
      <c r="L25" s="2">
        <f t="shared" si="3"/>
        <v>0.99109459698746805</v>
      </c>
      <c r="M25" s="2">
        <f t="shared" si="4"/>
        <v>0.81432727692289453</v>
      </c>
      <c r="N25" s="2">
        <f t="shared" si="5"/>
        <v>0.44097732595109435</v>
      </c>
      <c r="O25" s="2">
        <f t="shared" si="6"/>
        <v>0.71412326453283337</v>
      </c>
      <c r="P25" s="2">
        <f t="shared" si="7"/>
        <v>52.315206345420783</v>
      </c>
      <c r="Q25" s="2">
        <f t="shared" si="8"/>
        <v>50.277743569043061</v>
      </c>
      <c r="R25" s="2">
        <f t="shared" si="9"/>
        <v>61.191613509856928</v>
      </c>
      <c r="S25" s="2">
        <f t="shared" si="10"/>
        <v>112.999007131551</v>
      </c>
      <c r="T25" s="2">
        <f t="shared" si="11"/>
        <v>69.777869556732469</v>
      </c>
      <c r="U25" s="6">
        <f t="shared" si="12"/>
        <v>69.312288022520846</v>
      </c>
    </row>
    <row r="26" spans="2:21" ht="38.25" x14ac:dyDescent="0.25">
      <c r="B26" s="8" t="s">
        <v>32</v>
      </c>
      <c r="C26" s="8" t="s">
        <v>4</v>
      </c>
      <c r="D26" s="9" t="s">
        <v>33</v>
      </c>
      <c r="E26" s="16"/>
      <c r="F26" s="2">
        <v>0.84101322633464815</v>
      </c>
      <c r="G26" s="2">
        <v>0.47120451692585275</v>
      </c>
      <c r="H26" s="2">
        <v>0.60056454667088577</v>
      </c>
      <c r="I26" s="2">
        <v>0.27520406238274442</v>
      </c>
      <c r="J26" s="2">
        <v>0.18870511855591521</v>
      </c>
      <c r="K26" s="2" t="str">
        <f t="shared" si="2"/>
        <v/>
      </c>
      <c r="L26" s="2" t="str">
        <f t="shared" si="3"/>
        <v/>
      </c>
      <c r="M26" s="2" t="str">
        <f t="shared" si="4"/>
        <v/>
      </c>
      <c r="N26" s="2" t="str">
        <f t="shared" si="5"/>
        <v/>
      </c>
      <c r="O26" s="2" t="str">
        <f t="shared" si="6"/>
        <v/>
      </c>
      <c r="P26" s="2" t="str">
        <f t="shared" si="7"/>
        <v/>
      </c>
      <c r="Q26" s="2" t="str">
        <f t="shared" si="8"/>
        <v/>
      </c>
      <c r="R26" s="2" t="str">
        <f t="shared" si="9"/>
        <v/>
      </c>
      <c r="S26" s="2" t="str">
        <f t="shared" si="10"/>
        <v/>
      </c>
      <c r="T26" s="2" t="str">
        <f t="shared" si="11"/>
        <v/>
      </c>
      <c r="U26" s="6" t="str">
        <f t="shared" si="12"/>
        <v/>
      </c>
    </row>
    <row r="27" spans="2:21" ht="38.25" x14ac:dyDescent="0.25">
      <c r="B27" s="8" t="s">
        <v>32</v>
      </c>
      <c r="C27" s="8" t="s">
        <v>4</v>
      </c>
      <c r="D27" s="9" t="s">
        <v>34</v>
      </c>
      <c r="E27" s="16"/>
      <c r="F27" s="2">
        <v>9.6719450711559962E-2</v>
      </c>
      <c r="G27" s="2">
        <v>0.62932646744381338</v>
      </c>
      <c r="H27" s="2">
        <v>0.2028623253475591</v>
      </c>
      <c r="I27" s="2">
        <v>0.84481655001301714</v>
      </c>
      <c r="J27" s="2">
        <v>0.32446144319690229</v>
      </c>
      <c r="K27" s="2" t="str">
        <f t="shared" si="2"/>
        <v/>
      </c>
      <c r="L27" s="2" t="str">
        <f t="shared" si="3"/>
        <v/>
      </c>
      <c r="M27" s="2" t="str">
        <f t="shared" si="4"/>
        <v/>
      </c>
      <c r="N27" s="2" t="str">
        <f t="shared" si="5"/>
        <v/>
      </c>
      <c r="O27" s="2" t="str">
        <f t="shared" si="6"/>
        <v/>
      </c>
      <c r="P27" s="2" t="str">
        <f t="shared" si="7"/>
        <v/>
      </c>
      <c r="Q27" s="2" t="str">
        <f t="shared" si="8"/>
        <v/>
      </c>
      <c r="R27" s="2" t="str">
        <f t="shared" si="9"/>
        <v/>
      </c>
      <c r="S27" s="2" t="str">
        <f t="shared" si="10"/>
        <v/>
      </c>
      <c r="T27" s="2" t="str">
        <f t="shared" si="11"/>
        <v/>
      </c>
      <c r="U27" s="6" t="str">
        <f t="shared" si="12"/>
        <v/>
      </c>
    </row>
    <row r="28" spans="2:21" ht="38.25" x14ac:dyDescent="0.25">
      <c r="B28" s="8" t="s">
        <v>32</v>
      </c>
      <c r="C28" s="8" t="s">
        <v>4</v>
      </c>
      <c r="D28" s="9" t="s">
        <v>35</v>
      </c>
      <c r="E28" s="16"/>
      <c r="F28" s="2">
        <v>0.11918589043730021</v>
      </c>
      <c r="G28" s="2">
        <v>0.75316563543295767</v>
      </c>
      <c r="H28" s="2">
        <v>0.68451925885565656</v>
      </c>
      <c r="I28" s="2">
        <v>0.95891163695479575</v>
      </c>
      <c r="J28" s="2">
        <v>0.70318161482094044</v>
      </c>
      <c r="K28" s="2" t="str">
        <f t="shared" si="2"/>
        <v/>
      </c>
      <c r="L28" s="2" t="str">
        <f t="shared" si="3"/>
        <v/>
      </c>
      <c r="M28" s="2" t="str">
        <f t="shared" si="4"/>
        <v/>
      </c>
      <c r="N28" s="2" t="str">
        <f t="shared" si="5"/>
        <v/>
      </c>
      <c r="O28" s="2" t="str">
        <f t="shared" si="6"/>
        <v/>
      </c>
      <c r="P28" s="2" t="str">
        <f t="shared" si="7"/>
        <v/>
      </c>
      <c r="Q28" s="2" t="str">
        <f t="shared" si="8"/>
        <v/>
      </c>
      <c r="R28" s="2" t="str">
        <f t="shared" si="9"/>
        <v/>
      </c>
      <c r="S28" s="2" t="str">
        <f t="shared" si="10"/>
        <v/>
      </c>
      <c r="T28" s="2" t="str">
        <f t="shared" si="11"/>
        <v/>
      </c>
      <c r="U28" s="6" t="str">
        <f t="shared" si="12"/>
        <v/>
      </c>
    </row>
    <row r="29" spans="2:21" ht="38.25" x14ac:dyDescent="0.25">
      <c r="B29" s="8" t="s">
        <v>36</v>
      </c>
      <c r="C29" s="8" t="s">
        <v>4</v>
      </c>
      <c r="D29" s="9" t="s">
        <v>37</v>
      </c>
      <c r="E29" s="17">
        <v>12.74</v>
      </c>
      <c r="F29" s="2">
        <v>0.47565151643679426</v>
      </c>
      <c r="G29" s="2">
        <v>0.25412131977653207</v>
      </c>
      <c r="H29" s="2">
        <v>0.39050866537071294</v>
      </c>
      <c r="I29" s="2">
        <v>8.6354707493106253E-2</v>
      </c>
      <c r="J29" s="2">
        <v>0.95181818657639083</v>
      </c>
      <c r="K29" s="2">
        <f t="shared" si="2"/>
        <v>0.68539090986207651</v>
      </c>
      <c r="L29" s="2">
        <f t="shared" si="3"/>
        <v>0.55247279186591924</v>
      </c>
      <c r="M29" s="2">
        <f t="shared" si="4"/>
        <v>0.63430519922242778</v>
      </c>
      <c r="N29" s="2">
        <f t="shared" si="5"/>
        <v>0.4518128244958638</v>
      </c>
      <c r="O29" s="2">
        <f t="shared" si="6"/>
        <v>0.97109091194583452</v>
      </c>
      <c r="P29" s="2">
        <f t="shared" si="7"/>
        <v>18.587932545769704</v>
      </c>
      <c r="Q29" s="2">
        <f t="shared" si="8"/>
        <v>23.059959128434141</v>
      </c>
      <c r="R29" s="2">
        <f t="shared" si="9"/>
        <v>20.084968585497194</v>
      </c>
      <c r="S29" s="2">
        <f t="shared" si="10"/>
        <v>28.197517443679004</v>
      </c>
      <c r="T29" s="2">
        <f t="shared" si="11"/>
        <v>13.119266016476335</v>
      </c>
      <c r="U29" s="6">
        <f t="shared" si="12"/>
        <v>20.609928743971274</v>
      </c>
    </row>
    <row r="30" spans="2:21" ht="51" x14ac:dyDescent="0.25">
      <c r="B30" s="8" t="s">
        <v>36</v>
      </c>
      <c r="C30" s="8" t="s">
        <v>4</v>
      </c>
      <c r="D30" s="9" t="s">
        <v>38</v>
      </c>
      <c r="E30" s="17">
        <v>34.43</v>
      </c>
      <c r="F30" s="2">
        <v>0.32646595927112732</v>
      </c>
      <c r="G30" s="2">
        <v>9.8335973409963362E-2</v>
      </c>
      <c r="H30" s="2">
        <v>0.61430179231316107</v>
      </c>
      <c r="I30" s="2">
        <v>0.92311693615316737</v>
      </c>
      <c r="J30" s="2">
        <v>0.87419615543525087</v>
      </c>
      <c r="K30" s="2">
        <f t="shared" si="2"/>
        <v>0.59587957556267646</v>
      </c>
      <c r="L30" s="2">
        <f t="shared" si="3"/>
        <v>0.45900158404597802</v>
      </c>
      <c r="M30" s="2">
        <f t="shared" si="4"/>
        <v>0.76858107538789666</v>
      </c>
      <c r="N30" s="2">
        <f t="shared" si="5"/>
        <v>0.95387016169190042</v>
      </c>
      <c r="O30" s="2">
        <f t="shared" si="6"/>
        <v>0.92451769326115052</v>
      </c>
      <c r="P30" s="2">
        <f t="shared" si="7"/>
        <v>57.780131107008458</v>
      </c>
      <c r="Q30" s="2">
        <f t="shared" si="8"/>
        <v>75.010634378445104</v>
      </c>
      <c r="R30" s="2">
        <f t="shared" si="9"/>
        <v>44.796835496663064</v>
      </c>
      <c r="S30" s="2">
        <f t="shared" si="10"/>
        <v>36.095059246775008</v>
      </c>
      <c r="T30" s="2">
        <f t="shared" si="11"/>
        <v>37.241039572267532</v>
      </c>
      <c r="U30" s="6">
        <f t="shared" si="12"/>
        <v>50.18473996023183</v>
      </c>
    </row>
    <row r="31" spans="2:21" ht="38.25" x14ac:dyDescent="0.25">
      <c r="B31" s="8" t="s">
        <v>36</v>
      </c>
      <c r="C31" s="8" t="s">
        <v>4</v>
      </c>
      <c r="D31" s="9" t="s">
        <v>39</v>
      </c>
      <c r="E31" s="17">
        <v>39.93</v>
      </c>
      <c r="F31" s="2">
        <v>0.24732566120785571</v>
      </c>
      <c r="G31" s="2">
        <v>0.92411327644966845</v>
      </c>
      <c r="H31" s="2">
        <v>0.45706330691230734</v>
      </c>
      <c r="I31" s="2">
        <v>0.48812614282960498</v>
      </c>
      <c r="J31" s="2">
        <v>0.97594791647565904</v>
      </c>
      <c r="K31" s="2">
        <f t="shared" si="2"/>
        <v>0.54839539672471349</v>
      </c>
      <c r="L31" s="2">
        <f t="shared" si="3"/>
        <v>0.95446796586980109</v>
      </c>
      <c r="M31" s="2">
        <f t="shared" si="4"/>
        <v>0.67423798414738445</v>
      </c>
      <c r="N31" s="2">
        <f t="shared" si="5"/>
        <v>0.69287568569776292</v>
      </c>
      <c r="O31" s="2">
        <f t="shared" si="6"/>
        <v>0.98556874988539545</v>
      </c>
      <c r="P31" s="2">
        <f t="shared" si="7"/>
        <v>72.812427380830627</v>
      </c>
      <c r="Q31" s="2">
        <f t="shared" si="8"/>
        <v>41.834824664452746</v>
      </c>
      <c r="R31" s="2">
        <f t="shared" si="9"/>
        <v>59.2224124698254</v>
      </c>
      <c r="S31" s="2">
        <f t="shared" si="10"/>
        <v>57.629385507716798</v>
      </c>
      <c r="T31" s="2">
        <f t="shared" si="11"/>
        <v>40.514677443499671</v>
      </c>
      <c r="U31" s="6">
        <f t="shared" si="12"/>
        <v>54.402745493265044</v>
      </c>
    </row>
    <row r="32" spans="2:21" ht="38.25" x14ac:dyDescent="0.25">
      <c r="B32" s="8" t="s">
        <v>40</v>
      </c>
      <c r="C32" s="8" t="s">
        <v>4</v>
      </c>
      <c r="D32" s="9" t="s">
        <v>41</v>
      </c>
      <c r="E32" s="17">
        <v>49.11</v>
      </c>
      <c r="F32" s="2">
        <v>0.61550652716987808</v>
      </c>
      <c r="G32" s="2">
        <v>0.80164241500058819</v>
      </c>
      <c r="H32" s="2">
        <v>0.14271649521743968</v>
      </c>
      <c r="I32" s="2">
        <v>0.27159913624883192</v>
      </c>
      <c r="J32" s="2">
        <v>0.63029536635837913</v>
      </c>
      <c r="K32" s="2">
        <f t="shared" si="2"/>
        <v>0.76930391630192685</v>
      </c>
      <c r="L32" s="2">
        <f t="shared" si="3"/>
        <v>0.88098544900035292</v>
      </c>
      <c r="M32" s="2">
        <f t="shared" si="4"/>
        <v>0.48562989713046384</v>
      </c>
      <c r="N32" s="2">
        <f t="shared" si="5"/>
        <v>0.56295948174929911</v>
      </c>
      <c r="O32" s="2">
        <f t="shared" si="6"/>
        <v>0.77817721981502741</v>
      </c>
      <c r="P32" s="2">
        <f t="shared" si="7"/>
        <v>63.836929670231804</v>
      </c>
      <c r="Q32" s="2">
        <f t="shared" si="8"/>
        <v>55.744394025718272</v>
      </c>
      <c r="R32" s="2">
        <f t="shared" si="9"/>
        <v>101.12639335054502</v>
      </c>
      <c r="S32" s="2">
        <f t="shared" si="10"/>
        <v>87.235407861679818</v>
      </c>
      <c r="T32" s="2">
        <f t="shared" si="11"/>
        <v>63.1090177783326</v>
      </c>
      <c r="U32" s="6">
        <f t="shared" si="12"/>
        <v>74.21042853730151</v>
      </c>
    </row>
    <row r="33" spans="2:21" ht="38.25" x14ac:dyDescent="0.25">
      <c r="B33" s="8" t="s">
        <v>42</v>
      </c>
      <c r="C33" s="8" t="s">
        <v>4</v>
      </c>
      <c r="D33" s="9" t="s">
        <v>43</v>
      </c>
      <c r="E33" s="17">
        <v>37.29</v>
      </c>
      <c r="F33" s="2">
        <v>0.39116248688994615</v>
      </c>
      <c r="G33" s="2">
        <v>0.92776086052590456</v>
      </c>
      <c r="H33" s="2">
        <v>0.78600418910361347</v>
      </c>
      <c r="I33" s="2">
        <v>0.82047803709899436</v>
      </c>
      <c r="J33" s="2">
        <v>0.41542358394848677</v>
      </c>
      <c r="K33" s="2">
        <f t="shared" si="2"/>
        <v>0.63469749213396764</v>
      </c>
      <c r="L33" s="2">
        <f t="shared" si="3"/>
        <v>0.95665651631554272</v>
      </c>
      <c r="M33" s="2">
        <f t="shared" si="4"/>
        <v>0.8716025134621681</v>
      </c>
      <c r="N33" s="2">
        <f t="shared" si="5"/>
        <v>0.89228682225939659</v>
      </c>
      <c r="O33" s="2">
        <f t="shared" si="6"/>
        <v>0.64925415036909206</v>
      </c>
      <c r="P33" s="2">
        <f t="shared" si="7"/>
        <v>58.752398523939775</v>
      </c>
      <c r="Q33" s="2">
        <f t="shared" si="8"/>
        <v>38.979507654030655</v>
      </c>
      <c r="R33" s="2">
        <f t="shared" si="9"/>
        <v>42.783263499180549</v>
      </c>
      <c r="S33" s="2">
        <f t="shared" si="10"/>
        <v>41.791494696264188</v>
      </c>
      <c r="T33" s="2">
        <f t="shared" si="11"/>
        <v>57.435135345382307</v>
      </c>
      <c r="U33" s="6">
        <f t="shared" si="12"/>
        <v>47.948359943759499</v>
      </c>
    </row>
    <row r="34" spans="2:21" ht="51" x14ac:dyDescent="0.25">
      <c r="B34" s="8" t="s">
        <v>42</v>
      </c>
      <c r="C34" s="8" t="s">
        <v>4</v>
      </c>
      <c r="D34" s="9" t="s">
        <v>44</v>
      </c>
      <c r="E34" s="27">
        <v>205.37</v>
      </c>
      <c r="F34" s="2">
        <v>0.84387584700566243</v>
      </c>
      <c r="G34" s="2">
        <v>0.29186924532233482</v>
      </c>
      <c r="H34" s="2">
        <v>0.56049702134264212</v>
      </c>
      <c r="I34" s="2">
        <v>0.95479628080050749</v>
      </c>
      <c r="J34" s="2">
        <v>0.46432083264738533</v>
      </c>
      <c r="K34" s="2">
        <f t="shared" si="2"/>
        <v>0.90632550820339741</v>
      </c>
      <c r="L34" s="2">
        <f t="shared" si="3"/>
        <v>0.57512154719340092</v>
      </c>
      <c r="M34" s="2">
        <f t="shared" si="4"/>
        <v>0.73629821280558527</v>
      </c>
      <c r="N34" s="2">
        <f t="shared" si="5"/>
        <v>0.97287776848030449</v>
      </c>
      <c r="O34" s="2">
        <f t="shared" si="6"/>
        <v>0.67859249958843115</v>
      </c>
      <c r="P34" s="2">
        <f t="shared" si="7"/>
        <v>226.5962925473691</v>
      </c>
      <c r="Q34" s="2">
        <f t="shared" si="8"/>
        <v>357.08973346974693</v>
      </c>
      <c r="R34" s="2">
        <f t="shared" si="9"/>
        <v>278.92231222110354</v>
      </c>
      <c r="S34" s="2">
        <f t="shared" si="10"/>
        <v>211.09537770690423</v>
      </c>
      <c r="T34" s="2">
        <f t="shared" si="11"/>
        <v>302.64112869587808</v>
      </c>
      <c r="U34" s="6">
        <f t="shared" si="12"/>
        <v>275.26896892820037</v>
      </c>
    </row>
    <row r="35" spans="2:21" ht="63.75" x14ac:dyDescent="0.25">
      <c r="B35" s="8" t="s">
        <v>42</v>
      </c>
      <c r="C35" s="8" t="s">
        <v>7</v>
      </c>
      <c r="D35" s="9" t="s">
        <v>45</v>
      </c>
      <c r="E35" s="28"/>
      <c r="F35" s="2">
        <v>0.20287578052082955</v>
      </c>
      <c r="G35" s="2">
        <v>0.77638143479997235</v>
      </c>
      <c r="H35" s="2">
        <v>0.33696111822271324</v>
      </c>
      <c r="I35" s="2">
        <v>2.4139340457949077E-2</v>
      </c>
      <c r="J35" s="2">
        <v>0.68121023781123657</v>
      </c>
      <c r="K35" s="2" t="str">
        <f t="shared" si="2"/>
        <v/>
      </c>
      <c r="L35" s="2" t="str">
        <f t="shared" si="3"/>
        <v/>
      </c>
      <c r="M35" s="2" t="str">
        <f t="shared" si="4"/>
        <v/>
      </c>
      <c r="N35" s="2" t="str">
        <f t="shared" si="5"/>
        <v/>
      </c>
      <c r="O35" s="2" t="str">
        <f t="shared" si="6"/>
        <v/>
      </c>
      <c r="P35" s="2" t="str">
        <f t="shared" si="7"/>
        <v/>
      </c>
      <c r="Q35" s="2" t="str">
        <f t="shared" si="8"/>
        <v/>
      </c>
      <c r="R35" s="2" t="str">
        <f t="shared" si="9"/>
        <v/>
      </c>
      <c r="S35" s="2" t="str">
        <f t="shared" si="10"/>
        <v/>
      </c>
      <c r="T35" s="2" t="str">
        <f t="shared" si="11"/>
        <v/>
      </c>
      <c r="U35" s="6" t="str">
        <f t="shared" si="12"/>
        <v/>
      </c>
    </row>
    <row r="36" spans="2:21" ht="38.25" x14ac:dyDescent="0.25">
      <c r="B36" s="8" t="s">
        <v>42</v>
      </c>
      <c r="C36" s="8" t="s">
        <v>7</v>
      </c>
      <c r="D36" s="9" t="s">
        <v>46</v>
      </c>
      <c r="E36" s="28"/>
      <c r="F36" s="2">
        <v>0.43641086357668912</v>
      </c>
      <c r="G36" s="2">
        <v>0.34122762449146449</v>
      </c>
      <c r="H36" s="2">
        <v>0.62304698038459616</v>
      </c>
      <c r="I36" s="2">
        <v>0.53240757032586317</v>
      </c>
      <c r="J36" s="2">
        <v>0.74126337178210588</v>
      </c>
      <c r="K36" s="2" t="str">
        <f t="shared" si="2"/>
        <v/>
      </c>
      <c r="L36" s="2" t="str">
        <f t="shared" si="3"/>
        <v/>
      </c>
      <c r="M36" s="2" t="str">
        <f t="shared" si="4"/>
        <v/>
      </c>
      <c r="N36" s="2" t="str">
        <f t="shared" si="5"/>
        <v/>
      </c>
      <c r="O36" s="2" t="str">
        <f t="shared" si="6"/>
        <v/>
      </c>
      <c r="P36" s="2" t="str">
        <f t="shared" si="7"/>
        <v/>
      </c>
      <c r="Q36" s="2" t="str">
        <f t="shared" si="8"/>
        <v/>
      </c>
      <c r="R36" s="2" t="str">
        <f t="shared" si="9"/>
        <v/>
      </c>
      <c r="S36" s="2" t="str">
        <f t="shared" si="10"/>
        <v/>
      </c>
      <c r="T36" s="2" t="str">
        <f t="shared" si="11"/>
        <v/>
      </c>
      <c r="U36" s="6" t="str">
        <f t="shared" si="12"/>
        <v/>
      </c>
    </row>
    <row r="37" spans="2:21" ht="45" x14ac:dyDescent="0.25">
      <c r="B37" s="7" t="s">
        <v>40</v>
      </c>
      <c r="C37" s="7" t="s">
        <v>47</v>
      </c>
      <c r="D37" s="13" t="s">
        <v>48</v>
      </c>
      <c r="E37" s="29">
        <v>43.55</v>
      </c>
      <c r="F37" s="2">
        <v>9.2178054753424554E-2</v>
      </c>
      <c r="G37" s="2">
        <v>0.74274740307342635</v>
      </c>
      <c r="H37" s="2">
        <v>0.53198101841463075</v>
      </c>
      <c r="I37" s="2">
        <v>0.41018651390562322</v>
      </c>
      <c r="J37" s="2">
        <v>1.0586424334010358E-3</v>
      </c>
      <c r="K37" s="2">
        <f t="shared" si="2"/>
        <v>0.45530683285205475</v>
      </c>
      <c r="L37" s="2">
        <f t="shared" si="3"/>
        <v>0.84564844184405574</v>
      </c>
      <c r="M37" s="2">
        <f t="shared" si="4"/>
        <v>0.7191886110487784</v>
      </c>
      <c r="N37" s="2">
        <f t="shared" si="5"/>
        <v>0.64611190834337395</v>
      </c>
      <c r="O37" s="2">
        <f t="shared" si="6"/>
        <v>0.40063518546004062</v>
      </c>
      <c r="P37" s="2">
        <f t="shared" si="7"/>
        <v>95.64978352554381</v>
      </c>
      <c r="Q37" s="2">
        <f t="shared" si="8"/>
        <v>51.498941930328726</v>
      </c>
      <c r="R37" s="2">
        <f t="shared" si="9"/>
        <v>60.554351571963714</v>
      </c>
      <c r="S37" s="2">
        <f t="shared" si="10"/>
        <v>67.403184243518851</v>
      </c>
      <c r="T37" s="2">
        <f t="shared" si="11"/>
        <v>108.702384564632</v>
      </c>
      <c r="U37" s="6">
        <f t="shared" si="12"/>
        <v>76.761729167197416</v>
      </c>
    </row>
    <row r="38" spans="2:21" ht="30" x14ac:dyDescent="0.25">
      <c r="B38" s="7" t="s">
        <v>40</v>
      </c>
      <c r="C38" s="7" t="s">
        <v>7</v>
      </c>
      <c r="D38" s="13" t="s">
        <v>49</v>
      </c>
      <c r="E38" s="30"/>
      <c r="F38" s="2">
        <v>0.32114513354764895</v>
      </c>
      <c r="G38" s="2">
        <v>0.10006365098180103</v>
      </c>
      <c r="H38" s="2">
        <v>0.83202084071605087</v>
      </c>
      <c r="I38" s="2">
        <v>0.69334389638693716</v>
      </c>
      <c r="J38" s="2">
        <v>0.67727432706589896</v>
      </c>
      <c r="K38" s="2" t="str">
        <f t="shared" si="2"/>
        <v/>
      </c>
      <c r="L38" s="2" t="str">
        <f t="shared" si="3"/>
        <v/>
      </c>
      <c r="M38" s="2" t="str">
        <f t="shared" si="4"/>
        <v/>
      </c>
      <c r="N38" s="2" t="str">
        <f t="shared" si="5"/>
        <v/>
      </c>
      <c r="O38" s="2" t="str">
        <f t="shared" si="6"/>
        <v/>
      </c>
      <c r="P38" s="2" t="str">
        <f t="shared" si="7"/>
        <v/>
      </c>
      <c r="Q38" s="2" t="str">
        <f t="shared" si="8"/>
        <v/>
      </c>
      <c r="R38" s="2" t="str">
        <f t="shared" si="9"/>
        <v/>
      </c>
      <c r="S38" s="2" t="str">
        <f t="shared" si="10"/>
        <v/>
      </c>
      <c r="T38" s="2" t="str">
        <f t="shared" si="11"/>
        <v/>
      </c>
      <c r="U38" s="6" t="str">
        <f t="shared" si="12"/>
        <v/>
      </c>
    </row>
    <row r="39" spans="2:21" ht="45" x14ac:dyDescent="0.25">
      <c r="B39" s="7" t="s">
        <v>40</v>
      </c>
      <c r="C39" s="7" t="s">
        <v>7</v>
      </c>
      <c r="D39" s="13" t="s">
        <v>50</v>
      </c>
      <c r="E39" s="30"/>
      <c r="F39" s="2">
        <v>0.7519781278873785</v>
      </c>
      <c r="G39" s="2">
        <v>0.18035668340601896</v>
      </c>
      <c r="H39" s="2">
        <v>0.2212934678512184</v>
      </c>
      <c r="I39" s="2">
        <v>0.44673828972003959</v>
      </c>
      <c r="J39" s="2">
        <v>0.87240717761646491</v>
      </c>
      <c r="K39" s="2" t="str">
        <f t="shared" si="2"/>
        <v/>
      </c>
      <c r="L39" s="2" t="str">
        <f t="shared" si="3"/>
        <v/>
      </c>
      <c r="M39" s="2" t="str">
        <f t="shared" si="4"/>
        <v/>
      </c>
      <c r="N39" s="2" t="str">
        <f t="shared" si="5"/>
        <v/>
      </c>
      <c r="O39" s="2" t="str">
        <f t="shared" si="6"/>
        <v/>
      </c>
      <c r="P39" s="2" t="str">
        <f t="shared" si="7"/>
        <v/>
      </c>
      <c r="Q39" s="2" t="str">
        <f t="shared" si="8"/>
        <v/>
      </c>
      <c r="R39" s="2" t="str">
        <f t="shared" si="9"/>
        <v/>
      </c>
      <c r="S39" s="2" t="str">
        <f t="shared" si="10"/>
        <v/>
      </c>
      <c r="T39" s="2" t="str">
        <f t="shared" si="11"/>
        <v/>
      </c>
      <c r="U39" s="6" t="str">
        <f t="shared" si="12"/>
        <v/>
      </c>
    </row>
    <row r="40" spans="2:21" ht="30" x14ac:dyDescent="0.25">
      <c r="B40" s="7" t="s">
        <v>40</v>
      </c>
      <c r="C40" s="7" t="s">
        <v>7</v>
      </c>
      <c r="D40" s="13" t="s">
        <v>51</v>
      </c>
      <c r="E40" s="30"/>
      <c r="F40" s="2">
        <v>0.73651856093821644</v>
      </c>
      <c r="G40" s="2">
        <v>0.59811226356150227</v>
      </c>
      <c r="H40" s="2">
        <v>0.67228771956903866</v>
      </c>
      <c r="I40" s="2">
        <v>0.3344433564249415</v>
      </c>
      <c r="J40" s="2">
        <v>0.46348601544283685</v>
      </c>
      <c r="K40" s="2" t="str">
        <f t="shared" si="2"/>
        <v/>
      </c>
      <c r="L40" s="2" t="str">
        <f t="shared" si="3"/>
        <v/>
      </c>
      <c r="M40" s="2" t="str">
        <f t="shared" si="4"/>
        <v/>
      </c>
      <c r="N40" s="2" t="str">
        <f t="shared" si="5"/>
        <v/>
      </c>
      <c r="O40" s="2" t="str">
        <f t="shared" si="6"/>
        <v/>
      </c>
      <c r="P40" s="2" t="str">
        <f t="shared" si="7"/>
        <v/>
      </c>
      <c r="Q40" s="2" t="str">
        <f t="shared" si="8"/>
        <v/>
      </c>
      <c r="R40" s="2" t="str">
        <f t="shared" si="9"/>
        <v/>
      </c>
      <c r="S40" s="2" t="str">
        <f t="shared" si="10"/>
        <v/>
      </c>
      <c r="T40" s="2" t="str">
        <f t="shared" si="11"/>
        <v/>
      </c>
      <c r="U40" s="6" t="str">
        <f t="shared" si="12"/>
        <v/>
      </c>
    </row>
    <row r="41" spans="2:21" ht="30" x14ac:dyDescent="0.25">
      <c r="B41" s="7" t="s">
        <v>40</v>
      </c>
      <c r="C41" s="7" t="s">
        <v>7</v>
      </c>
      <c r="D41" s="13" t="s">
        <v>52</v>
      </c>
      <c r="E41" s="30"/>
      <c r="F41" s="2">
        <v>0.1326171630483528</v>
      </c>
      <c r="G41" s="2">
        <v>0.87006093048994515</v>
      </c>
      <c r="H41" s="2">
        <v>0.20999546613228759</v>
      </c>
      <c r="I41" s="2">
        <v>5.4585848255918501E-2</v>
      </c>
      <c r="J41" s="2">
        <v>0.5197690839064576</v>
      </c>
      <c r="K41" s="2" t="str">
        <f t="shared" si="2"/>
        <v/>
      </c>
      <c r="L41" s="2" t="str">
        <f t="shared" si="3"/>
        <v/>
      </c>
      <c r="M41" s="2" t="str">
        <f t="shared" si="4"/>
        <v/>
      </c>
      <c r="N41" s="2" t="str">
        <f t="shared" si="5"/>
        <v/>
      </c>
      <c r="O41" s="2" t="str">
        <f t="shared" si="6"/>
        <v/>
      </c>
      <c r="P41" s="2" t="str">
        <f t="shared" si="7"/>
        <v/>
      </c>
      <c r="Q41" s="2" t="str">
        <f t="shared" si="8"/>
        <v/>
      </c>
      <c r="R41" s="2" t="str">
        <f t="shared" si="9"/>
        <v/>
      </c>
      <c r="S41" s="2" t="str">
        <f t="shared" si="10"/>
        <v/>
      </c>
      <c r="T41" s="2" t="str">
        <f t="shared" si="11"/>
        <v/>
      </c>
      <c r="U41" s="6" t="str">
        <f t="shared" si="12"/>
        <v/>
      </c>
    </row>
    <row r="42" spans="2:21" ht="45" x14ac:dyDescent="0.25">
      <c r="B42" s="7" t="s">
        <v>40</v>
      </c>
      <c r="C42" s="7" t="s">
        <v>7</v>
      </c>
      <c r="D42" s="13" t="s">
        <v>53</v>
      </c>
      <c r="E42" s="30"/>
      <c r="F42" s="2">
        <v>0.33344872416172433</v>
      </c>
      <c r="G42" s="2">
        <v>0.71261209293958561</v>
      </c>
      <c r="H42" s="2">
        <v>0.17046486033350761</v>
      </c>
      <c r="I42" s="2">
        <v>0.44086111399483507</v>
      </c>
      <c r="J42" s="2">
        <v>0.13258271012449652</v>
      </c>
      <c r="K42" s="2" t="str">
        <f t="shared" si="2"/>
        <v/>
      </c>
      <c r="L42" s="2" t="str">
        <f t="shared" si="3"/>
        <v/>
      </c>
      <c r="M42" s="2" t="str">
        <f t="shared" si="4"/>
        <v/>
      </c>
      <c r="N42" s="2" t="str">
        <f t="shared" si="5"/>
        <v/>
      </c>
      <c r="O42" s="2" t="str">
        <f t="shared" si="6"/>
        <v/>
      </c>
      <c r="P42" s="2" t="str">
        <f t="shared" si="7"/>
        <v/>
      </c>
      <c r="Q42" s="2" t="str">
        <f t="shared" si="8"/>
        <v/>
      </c>
      <c r="R42" s="2" t="str">
        <f t="shared" si="9"/>
        <v/>
      </c>
      <c r="S42" s="2" t="str">
        <f t="shared" si="10"/>
        <v/>
      </c>
      <c r="T42" s="2" t="str">
        <f t="shared" si="11"/>
        <v/>
      </c>
      <c r="U42" s="6" t="str">
        <f t="shared" si="12"/>
        <v/>
      </c>
    </row>
    <row r="43" spans="2:21" ht="45" x14ac:dyDescent="0.25">
      <c r="B43" s="7" t="s">
        <v>40</v>
      </c>
      <c r="C43" s="7" t="s">
        <v>47</v>
      </c>
      <c r="D43" s="13" t="s">
        <v>54</v>
      </c>
      <c r="E43" s="29">
        <v>43.32</v>
      </c>
      <c r="F43" s="2">
        <v>0.89662154158911356</v>
      </c>
      <c r="G43" s="2">
        <v>0.71028039369929019</v>
      </c>
      <c r="H43" s="2">
        <v>0.95547060435631692</v>
      </c>
      <c r="I43" s="2">
        <v>0.85293934189490084</v>
      </c>
      <c r="J43" s="2">
        <v>0.31407009032358602</v>
      </c>
      <c r="K43" s="2">
        <f t="shared" si="2"/>
        <v>0.93797292495346818</v>
      </c>
      <c r="L43" s="2">
        <f t="shared" si="3"/>
        <v>0.82616823621957414</v>
      </c>
      <c r="M43" s="2">
        <f t="shared" si="4"/>
        <v>0.9732823626137902</v>
      </c>
      <c r="N43" s="2">
        <f t="shared" si="5"/>
        <v>0.91176360513694055</v>
      </c>
      <c r="O43" s="2">
        <f t="shared" si="6"/>
        <v>0.58844205419415163</v>
      </c>
      <c r="P43" s="2">
        <f t="shared" si="7"/>
        <v>46.184701975431814</v>
      </c>
      <c r="Q43" s="2">
        <f t="shared" si="8"/>
        <v>52.434840872394261</v>
      </c>
      <c r="R43" s="2">
        <f t="shared" si="9"/>
        <v>44.509180135210038</v>
      </c>
      <c r="S43" s="2">
        <f t="shared" si="10"/>
        <v>47.512315424669353</v>
      </c>
      <c r="T43" s="2">
        <f t="shared" si="11"/>
        <v>73.618123808851564</v>
      </c>
      <c r="U43" s="6">
        <f t="shared" si="12"/>
        <v>52.851832443311409</v>
      </c>
    </row>
    <row r="44" spans="2:21" ht="30" x14ac:dyDescent="0.25">
      <c r="B44" s="7" t="s">
        <v>40</v>
      </c>
      <c r="C44" s="7" t="s">
        <v>7</v>
      </c>
      <c r="D44" s="13" t="s">
        <v>55</v>
      </c>
      <c r="E44" s="30"/>
      <c r="F44" s="2">
        <v>0.62582607116315869</v>
      </c>
      <c r="G44" s="2">
        <v>0.349946970372499</v>
      </c>
      <c r="H44" s="2">
        <v>0.8186563271490136</v>
      </c>
      <c r="I44" s="2">
        <v>0.63105188397457401</v>
      </c>
      <c r="J44" s="2">
        <v>0.44541580986293416</v>
      </c>
      <c r="K44" s="2" t="str">
        <f t="shared" si="2"/>
        <v/>
      </c>
      <c r="L44" s="2" t="str">
        <f t="shared" si="3"/>
        <v/>
      </c>
      <c r="M44" s="2" t="str">
        <f t="shared" si="4"/>
        <v/>
      </c>
      <c r="N44" s="2" t="str">
        <f t="shared" si="5"/>
        <v/>
      </c>
      <c r="O44" s="2" t="str">
        <f t="shared" si="6"/>
        <v/>
      </c>
      <c r="P44" s="2" t="str">
        <f t="shared" si="7"/>
        <v/>
      </c>
      <c r="Q44" s="2" t="str">
        <f t="shared" si="8"/>
        <v/>
      </c>
      <c r="R44" s="2" t="str">
        <f t="shared" si="9"/>
        <v/>
      </c>
      <c r="S44" s="2" t="str">
        <f t="shared" si="10"/>
        <v/>
      </c>
      <c r="T44" s="2" t="str">
        <f t="shared" si="11"/>
        <v/>
      </c>
      <c r="U44" s="6" t="str">
        <f t="shared" si="12"/>
        <v/>
      </c>
    </row>
    <row r="45" spans="2:21" ht="75" x14ac:dyDescent="0.25">
      <c r="B45" s="7" t="s">
        <v>40</v>
      </c>
      <c r="C45" s="7" t="s">
        <v>47</v>
      </c>
      <c r="D45" s="13" t="s">
        <v>56</v>
      </c>
      <c r="E45" s="31">
        <v>26.38</v>
      </c>
      <c r="F45" s="2">
        <v>0.92605026183977435</v>
      </c>
      <c r="G45" s="2">
        <v>0.61396111278635379</v>
      </c>
      <c r="H45" s="2">
        <v>1.4824104035941255E-2</v>
      </c>
      <c r="I45" s="2">
        <v>0.79376519134921553</v>
      </c>
      <c r="J45" s="2">
        <v>0.94201682037138368</v>
      </c>
      <c r="K45" s="2">
        <f t="shared" si="2"/>
        <v>0.95563015710386456</v>
      </c>
      <c r="L45" s="2">
        <f t="shared" si="3"/>
        <v>0.76837666767181223</v>
      </c>
      <c r="M45" s="2">
        <f t="shared" si="4"/>
        <v>0.4088944624215648</v>
      </c>
      <c r="N45" s="2">
        <f t="shared" si="5"/>
        <v>0.87625911480952934</v>
      </c>
      <c r="O45" s="2">
        <f t="shared" si="6"/>
        <v>0.96521009222283016</v>
      </c>
      <c r="P45" s="2">
        <f t="shared" si="7"/>
        <v>27.604821597454919</v>
      </c>
      <c r="Q45" s="2">
        <f t="shared" si="8"/>
        <v>34.332120052436807</v>
      </c>
      <c r="R45" s="2">
        <f t="shared" si="9"/>
        <v>64.5154249430812</v>
      </c>
      <c r="S45" s="2">
        <f t="shared" si="10"/>
        <v>30.105250323968573</v>
      </c>
      <c r="T45" s="2">
        <f t="shared" si="11"/>
        <v>27.330837309469267</v>
      </c>
      <c r="U45" s="6">
        <f t="shared" si="12"/>
        <v>36.777690845282152</v>
      </c>
    </row>
    <row r="46" spans="2:21" ht="30" x14ac:dyDescent="0.25">
      <c r="B46" s="7" t="s">
        <v>40</v>
      </c>
      <c r="C46" s="7" t="s">
        <v>47</v>
      </c>
      <c r="D46" s="13" t="s">
        <v>57</v>
      </c>
      <c r="E46" s="31">
        <v>17.46</v>
      </c>
      <c r="F46" s="2">
        <v>0.495760765047906</v>
      </c>
      <c r="G46" s="2">
        <v>1.2533126590762E-2</v>
      </c>
      <c r="H46" s="2">
        <v>6.8966711500546007E-2</v>
      </c>
      <c r="I46" s="2">
        <v>0.30172016457568607</v>
      </c>
      <c r="J46" s="2">
        <v>0.43404034008472925</v>
      </c>
      <c r="K46" s="2">
        <f t="shared" si="2"/>
        <v>0.69745645902874354</v>
      </c>
      <c r="L46" s="2">
        <f t="shared" si="3"/>
        <v>0.40751987595445721</v>
      </c>
      <c r="M46" s="2">
        <f t="shared" si="4"/>
        <v>0.44138002690032763</v>
      </c>
      <c r="N46" s="2">
        <f t="shared" si="5"/>
        <v>0.58103209874541162</v>
      </c>
      <c r="O46" s="2">
        <f t="shared" si="6"/>
        <v>0.66042420405083757</v>
      </c>
      <c r="P46" s="2">
        <f t="shared" si="7"/>
        <v>25.033820784044728</v>
      </c>
      <c r="Q46" s="2">
        <f t="shared" si="8"/>
        <v>42.844536009701919</v>
      </c>
      <c r="R46" s="2">
        <f t="shared" si="9"/>
        <v>39.557748280129623</v>
      </c>
      <c r="S46" s="2">
        <f t="shared" si="10"/>
        <v>30.04997492858028</v>
      </c>
      <c r="T46" s="2">
        <f t="shared" si="11"/>
        <v>26.437553155844029</v>
      </c>
      <c r="U46" s="6">
        <f t="shared" si="12"/>
        <v>32.784726631660114</v>
      </c>
    </row>
    <row r="47" spans="2:21" ht="45" x14ac:dyDescent="0.25">
      <c r="B47" s="7" t="s">
        <v>40</v>
      </c>
      <c r="C47" s="7" t="s">
        <v>47</v>
      </c>
      <c r="D47" s="13" t="s">
        <v>58</v>
      </c>
      <c r="E47" s="31">
        <v>73.75</v>
      </c>
      <c r="F47" s="2">
        <v>0.7906327741540633</v>
      </c>
      <c r="G47" s="2">
        <v>0.82924851000993882</v>
      </c>
      <c r="H47" s="2">
        <v>0.27235731477216407</v>
      </c>
      <c r="I47" s="2">
        <v>0.34340741358239235</v>
      </c>
      <c r="J47" s="2">
        <v>0.63212596298515944</v>
      </c>
      <c r="K47" s="2">
        <f t="shared" si="2"/>
        <v>0.87437966449243798</v>
      </c>
      <c r="L47" s="2">
        <f t="shared" si="3"/>
        <v>0.89754910600596327</v>
      </c>
      <c r="M47" s="2">
        <f t="shared" si="4"/>
        <v>0.56341438886329842</v>
      </c>
      <c r="N47" s="2">
        <f t="shared" si="5"/>
        <v>0.60604444814943537</v>
      </c>
      <c r="O47" s="2">
        <f t="shared" si="6"/>
        <v>0.77927557779109569</v>
      </c>
      <c r="P47" s="2">
        <f t="shared" si="7"/>
        <v>84.345511446461387</v>
      </c>
      <c r="Q47" s="2">
        <f t="shared" si="8"/>
        <v>82.168206181144598</v>
      </c>
      <c r="R47" s="2">
        <f t="shared" si="9"/>
        <v>130.89832538496634</v>
      </c>
      <c r="S47" s="2">
        <f t="shared" si="10"/>
        <v>121.69074434259169</v>
      </c>
      <c r="T47" s="2">
        <f t="shared" si="11"/>
        <v>94.639177849059365</v>
      </c>
      <c r="U47" s="6">
        <f t="shared" si="12"/>
        <v>102.74839304084466</v>
      </c>
    </row>
    <row r="48" spans="2:21" ht="45" x14ac:dyDescent="0.25">
      <c r="B48" s="7" t="s">
        <v>59</v>
      </c>
      <c r="C48" s="7" t="s">
        <v>47</v>
      </c>
      <c r="D48" s="13" t="s">
        <v>60</v>
      </c>
      <c r="E48" s="31">
        <v>34.99</v>
      </c>
      <c r="F48" s="2">
        <v>0.99328504238371851</v>
      </c>
      <c r="G48" s="2">
        <v>2.5851960075518376E-2</v>
      </c>
      <c r="H48" s="2">
        <v>0.82925968081108659</v>
      </c>
      <c r="I48" s="2">
        <v>0.82842835859695019</v>
      </c>
      <c r="J48" s="2">
        <v>0.4854290849192755</v>
      </c>
      <c r="K48" s="2">
        <f t="shared" si="2"/>
        <v>0.99597102543023108</v>
      </c>
      <c r="L48" s="2">
        <f t="shared" si="3"/>
        <v>0.41551117604531107</v>
      </c>
      <c r="M48" s="2">
        <f t="shared" si="4"/>
        <v>0.89755580848665195</v>
      </c>
      <c r="N48" s="2">
        <f t="shared" si="5"/>
        <v>0.89705701515817005</v>
      </c>
      <c r="O48" s="2">
        <f t="shared" si="6"/>
        <v>0.69125745095156532</v>
      </c>
      <c r="P48" s="2">
        <f t="shared" si="7"/>
        <v>35.131544097766621</v>
      </c>
      <c r="Q48" s="2">
        <f t="shared" si="8"/>
        <v>84.209527967508578</v>
      </c>
      <c r="R48" s="2">
        <f t="shared" si="9"/>
        <v>38.983648336024729</v>
      </c>
      <c r="S48" s="2">
        <f t="shared" si="10"/>
        <v>39.005324532053884</v>
      </c>
      <c r="T48" s="2">
        <f t="shared" si="11"/>
        <v>50.617899238313832</v>
      </c>
      <c r="U48" s="6">
        <f t="shared" si="12"/>
        <v>49.589588834333533</v>
      </c>
    </row>
    <row r="49" spans="2:21" ht="75" x14ac:dyDescent="0.25">
      <c r="B49" s="7" t="s">
        <v>59</v>
      </c>
      <c r="C49" s="7" t="s">
        <v>47</v>
      </c>
      <c r="D49" s="13" t="s">
        <v>61</v>
      </c>
      <c r="E49" s="32"/>
      <c r="F49" s="2">
        <v>0.3998125398111656</v>
      </c>
      <c r="G49" s="2">
        <v>0.15020594471388937</v>
      </c>
      <c r="H49" s="2">
        <v>0.55818641355586052</v>
      </c>
      <c r="I49" s="2">
        <v>0.73257662017485015</v>
      </c>
      <c r="J49" s="2">
        <v>0.81920034876627179</v>
      </c>
      <c r="K49" s="2" t="str">
        <f t="shared" si="2"/>
        <v/>
      </c>
      <c r="L49" s="2" t="str">
        <f t="shared" si="3"/>
        <v/>
      </c>
      <c r="M49" s="2" t="str">
        <f t="shared" si="4"/>
        <v/>
      </c>
      <c r="N49" s="2" t="str">
        <f t="shared" si="5"/>
        <v/>
      </c>
      <c r="O49" s="2" t="str">
        <f t="shared" si="6"/>
        <v/>
      </c>
      <c r="P49" s="2" t="str">
        <f t="shared" si="7"/>
        <v/>
      </c>
      <c r="Q49" s="2" t="str">
        <f t="shared" si="8"/>
        <v/>
      </c>
      <c r="R49" s="2" t="str">
        <f t="shared" si="9"/>
        <v/>
      </c>
      <c r="S49" s="2" t="str">
        <f t="shared" si="10"/>
        <v/>
      </c>
      <c r="T49" s="2" t="str">
        <f t="shared" si="11"/>
        <v/>
      </c>
      <c r="U49" s="6" t="str">
        <f t="shared" si="12"/>
        <v/>
      </c>
    </row>
    <row r="50" spans="2:21" ht="30" x14ac:dyDescent="0.25">
      <c r="B50" s="7" t="s">
        <v>62</v>
      </c>
      <c r="C50" s="7"/>
      <c r="D50" s="13" t="s">
        <v>63</v>
      </c>
      <c r="E50" s="31">
        <v>62.62</v>
      </c>
      <c r="F50" s="2">
        <v>0.57215365933032025</v>
      </c>
      <c r="G50" s="2">
        <v>0.86827144633850128</v>
      </c>
      <c r="H50" s="2">
        <v>0.25999567799565382</v>
      </c>
      <c r="I50" s="2">
        <v>0.88796808294518559</v>
      </c>
      <c r="J50" s="2">
        <v>0.86269950707521814</v>
      </c>
      <c r="K50" s="2">
        <f t="shared" si="2"/>
        <v>0.74329219559819215</v>
      </c>
      <c r="L50" s="2">
        <f t="shared" si="3"/>
        <v>0.92096286780310077</v>
      </c>
      <c r="M50" s="2">
        <f t="shared" si="4"/>
        <v>0.55599740679739229</v>
      </c>
      <c r="N50" s="2">
        <f t="shared" si="5"/>
        <v>0.9327808497671114</v>
      </c>
      <c r="O50" s="2">
        <f t="shared" si="6"/>
        <v>0.91761970424513084</v>
      </c>
      <c r="P50" s="2">
        <f t="shared" si="7"/>
        <v>84.246814874201945</v>
      </c>
      <c r="Q50" s="2">
        <f t="shared" si="8"/>
        <v>67.99405512339068</v>
      </c>
      <c r="R50" s="2">
        <f t="shared" si="9"/>
        <v>112.62642457398903</v>
      </c>
      <c r="S50" s="2">
        <f t="shared" si="10"/>
        <v>67.132596060086797</v>
      </c>
      <c r="T50" s="2">
        <f t="shared" si="11"/>
        <v>68.241777841413736</v>
      </c>
      <c r="U50" s="6">
        <f t="shared" si="12"/>
        <v>80.048333694616446</v>
      </c>
    </row>
    <row r="51" spans="2:21" ht="75" x14ac:dyDescent="0.25">
      <c r="B51" s="7" t="s">
        <v>59</v>
      </c>
      <c r="C51" s="7" t="s">
        <v>47</v>
      </c>
      <c r="D51" s="13" t="s">
        <v>64</v>
      </c>
      <c r="E51" s="31">
        <v>45.07</v>
      </c>
      <c r="F51" s="2">
        <v>0.5075865243772959</v>
      </c>
      <c r="G51" s="2">
        <v>0.45065938174304665</v>
      </c>
      <c r="H51" s="2">
        <v>0.21296489021693954</v>
      </c>
      <c r="I51" s="2">
        <v>0.95442459622341391</v>
      </c>
      <c r="J51" s="2">
        <v>0.67700277085702731</v>
      </c>
      <c r="K51" s="2">
        <f t="shared" si="2"/>
        <v>0.70455191462637756</v>
      </c>
      <c r="L51" s="2">
        <f t="shared" si="3"/>
        <v>0.67039562904582795</v>
      </c>
      <c r="M51" s="2">
        <f t="shared" si="4"/>
        <v>0.52777893413016375</v>
      </c>
      <c r="N51" s="2">
        <f t="shared" si="5"/>
        <v>0.9726547577340483</v>
      </c>
      <c r="O51" s="2">
        <f t="shared" si="6"/>
        <v>0.80620166251421632</v>
      </c>
      <c r="P51" s="2">
        <f t="shared" si="7"/>
        <v>63.96973603272447</v>
      </c>
      <c r="Q51" s="2">
        <f t="shared" si="8"/>
        <v>67.228958613808373</v>
      </c>
      <c r="R51" s="2">
        <f t="shared" si="9"/>
        <v>85.395602373331158</v>
      </c>
      <c r="S51" s="2">
        <f t="shared" si="10"/>
        <v>46.337099203624554</v>
      </c>
      <c r="T51" s="2">
        <f t="shared" si="11"/>
        <v>55.904126840231179</v>
      </c>
      <c r="U51" s="6">
        <f t="shared" si="12"/>
        <v>63.76710461274395</v>
      </c>
    </row>
    <row r="52" spans="2:21" ht="45" x14ac:dyDescent="0.25">
      <c r="B52" s="7" t="s">
        <v>59</v>
      </c>
      <c r="C52" s="7" t="s">
        <v>47</v>
      </c>
      <c r="D52" s="13" t="s">
        <v>65</v>
      </c>
      <c r="E52" s="31">
        <v>9.9600000000000009</v>
      </c>
      <c r="F52" s="2">
        <v>0.59724706585700682</v>
      </c>
      <c r="G52" s="2">
        <v>0.12491506917477868</v>
      </c>
      <c r="H52" s="2">
        <v>0.56468097181658916</v>
      </c>
      <c r="I52" s="2">
        <v>0.78453563891392075</v>
      </c>
      <c r="J52" s="2">
        <v>0.49727628079052633</v>
      </c>
      <c r="K52" s="2">
        <f t="shared" si="2"/>
        <v>0.75834823951420405</v>
      </c>
      <c r="L52" s="2">
        <f t="shared" si="3"/>
        <v>0.47494904150486722</v>
      </c>
      <c r="M52" s="2">
        <f t="shared" si="4"/>
        <v>0.73880858308995356</v>
      </c>
      <c r="N52" s="2">
        <f t="shared" si="5"/>
        <v>0.87072138334835247</v>
      </c>
      <c r="O52" s="2">
        <f t="shared" si="6"/>
        <v>0.69836576847431586</v>
      </c>
      <c r="P52" s="2">
        <f t="shared" si="7"/>
        <v>13.133807769344005</v>
      </c>
      <c r="Q52" s="2">
        <f t="shared" si="8"/>
        <v>20.970670808055377</v>
      </c>
      <c r="R52" s="2">
        <f t="shared" si="9"/>
        <v>13.481164442275196</v>
      </c>
      <c r="S52" s="2">
        <f t="shared" si="10"/>
        <v>11.438791088027374</v>
      </c>
      <c r="T52" s="2">
        <f t="shared" si="11"/>
        <v>14.261867419073397</v>
      </c>
      <c r="U52" s="6">
        <f t="shared" si="12"/>
        <v>14.65726030535507</v>
      </c>
    </row>
    <row r="53" spans="2:21" ht="45" x14ac:dyDescent="0.25">
      <c r="B53" s="7" t="s">
        <v>66</v>
      </c>
      <c r="C53" s="7" t="s">
        <v>47</v>
      </c>
      <c r="D53" s="13" t="s">
        <v>67</v>
      </c>
      <c r="E53" s="31">
        <v>137.97</v>
      </c>
      <c r="F53" s="2">
        <v>0.54155448465455958</v>
      </c>
      <c r="G53" s="2">
        <v>0.41405331552601354</v>
      </c>
      <c r="H53" s="2">
        <v>0.61910861665004369</v>
      </c>
      <c r="I53" s="2">
        <v>0.75127270464658347</v>
      </c>
      <c r="J53" s="2">
        <v>0.91365934203699217</v>
      </c>
      <c r="K53" s="2">
        <f t="shared" si="2"/>
        <v>0.72493269079273581</v>
      </c>
      <c r="L53" s="2">
        <f t="shared" si="3"/>
        <v>0.64843198931560808</v>
      </c>
      <c r="M53" s="2">
        <f t="shared" si="4"/>
        <v>0.77146516999002623</v>
      </c>
      <c r="N53" s="2">
        <f t="shared" si="5"/>
        <v>0.85076362278795004</v>
      </c>
      <c r="O53" s="2">
        <f t="shared" si="6"/>
        <v>0.94819560522219526</v>
      </c>
      <c r="P53" s="2">
        <f t="shared" si="7"/>
        <v>190.32111774284263</v>
      </c>
      <c r="Q53" s="2">
        <f t="shared" si="8"/>
        <v>212.77482029475652</v>
      </c>
      <c r="R53" s="2">
        <f t="shared" si="9"/>
        <v>178.84151529716334</v>
      </c>
      <c r="S53" s="2">
        <f t="shared" si="10"/>
        <v>162.1719550582954</v>
      </c>
      <c r="T53" s="2">
        <f t="shared" si="11"/>
        <v>145.50795135532064</v>
      </c>
      <c r="U53" s="6">
        <f t="shared" si="12"/>
        <v>177.92347194967573</v>
      </c>
    </row>
    <row r="54" spans="2:21" ht="60" x14ac:dyDescent="0.25">
      <c r="B54" s="7" t="s">
        <v>66</v>
      </c>
      <c r="C54" s="7" t="s">
        <v>47</v>
      </c>
      <c r="D54" s="13" t="s">
        <v>68</v>
      </c>
      <c r="E54" s="31">
        <v>128.49</v>
      </c>
      <c r="F54" s="2">
        <v>0.76717414478150647</v>
      </c>
      <c r="G54" s="2">
        <v>0.71032960896017838</v>
      </c>
      <c r="H54" s="2">
        <v>0.84438251478193782</v>
      </c>
      <c r="I54" s="2">
        <v>0.27708408996449763</v>
      </c>
      <c r="J54" s="2">
        <v>0.73172628775499138</v>
      </c>
      <c r="K54" s="2">
        <f t="shared" si="2"/>
        <v>0.86030448686890382</v>
      </c>
      <c r="L54" s="2">
        <f t="shared" si="3"/>
        <v>0.82619776537610701</v>
      </c>
      <c r="M54" s="2">
        <f t="shared" si="4"/>
        <v>0.90662950886916271</v>
      </c>
      <c r="N54" s="2">
        <f t="shared" si="5"/>
        <v>0.56625045397869855</v>
      </c>
      <c r="O54" s="2">
        <f t="shared" si="6"/>
        <v>0.83903577265299489</v>
      </c>
      <c r="P54" s="2">
        <f t="shared" si="7"/>
        <v>149.35409725415016</v>
      </c>
      <c r="Q54" s="2">
        <f t="shared" si="8"/>
        <v>155.51966536911169</v>
      </c>
      <c r="R54" s="2">
        <f t="shared" si="9"/>
        <v>141.72271996779074</v>
      </c>
      <c r="S54" s="2">
        <f t="shared" si="10"/>
        <v>226.91372536159344</v>
      </c>
      <c r="T54" s="2">
        <f t="shared" si="11"/>
        <v>153.14007362727835</v>
      </c>
      <c r="U54" s="6">
        <f t="shared" si="12"/>
        <v>165.3300563159849</v>
      </c>
    </row>
    <row r="55" spans="2:21" x14ac:dyDescent="0.25">
      <c r="B55" s="7" t="s">
        <v>69</v>
      </c>
      <c r="C55" s="7" t="s">
        <v>7</v>
      </c>
      <c r="D55" s="13" t="s">
        <v>70</v>
      </c>
      <c r="E55" s="12"/>
      <c r="F55" s="2">
        <v>0.57185549161248017</v>
      </c>
      <c r="G55" s="2">
        <v>6.7006458655712864E-2</v>
      </c>
      <c r="H55" s="2">
        <v>0.23571938554037897</v>
      </c>
      <c r="I55" s="2">
        <v>0.66702433460969657</v>
      </c>
      <c r="J55" s="2">
        <v>0.62951903980552548</v>
      </c>
      <c r="K55" s="2" t="str">
        <f t="shared" si="2"/>
        <v/>
      </c>
      <c r="L55" s="2" t="str">
        <f t="shared" si="3"/>
        <v/>
      </c>
      <c r="M55" s="2" t="str">
        <f t="shared" si="4"/>
        <v/>
      </c>
      <c r="N55" s="2" t="str">
        <f t="shared" si="5"/>
        <v/>
      </c>
      <c r="O55" s="2" t="str">
        <f t="shared" si="6"/>
        <v/>
      </c>
      <c r="P55" s="2" t="str">
        <f t="shared" si="7"/>
        <v/>
      </c>
      <c r="Q55" s="2" t="str">
        <f t="shared" si="8"/>
        <v/>
      </c>
      <c r="R55" s="2" t="str">
        <f t="shared" si="9"/>
        <v/>
      </c>
      <c r="S55" s="2" t="str">
        <f t="shared" si="10"/>
        <v/>
      </c>
      <c r="T55" s="2" t="str">
        <f t="shared" si="11"/>
        <v/>
      </c>
      <c r="U55" s="6" t="str">
        <f t="shared" si="12"/>
        <v/>
      </c>
    </row>
  </sheetData>
  <mergeCells count="2">
    <mergeCell ref="B2:C2"/>
    <mergeCell ref="B1:F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E685F-C867-4C48-8BB2-697DD8B53090}">
  <sheetPr>
    <tabColor rgb="FFFFFF00"/>
  </sheetPr>
  <dimension ref="B1:AD52"/>
  <sheetViews>
    <sheetView tabSelected="1" zoomScale="70" zoomScaleNormal="70" workbookViewId="0">
      <selection activeCell="B2" sqref="B2"/>
    </sheetView>
  </sheetViews>
  <sheetFormatPr baseColWidth="10" defaultRowHeight="15" x14ac:dyDescent="0.25"/>
  <cols>
    <col min="1" max="1" width="5.7109375" customWidth="1"/>
    <col min="2" max="3" width="19.85546875" customWidth="1"/>
    <col min="4" max="12" width="20.42578125" customWidth="1"/>
    <col min="14" max="21" width="9.5703125" customWidth="1"/>
    <col min="23" max="30" width="13.7109375" customWidth="1"/>
  </cols>
  <sheetData>
    <row r="1" spans="2:30" ht="15.75" x14ac:dyDescent="0.25">
      <c r="B1" s="64" t="s">
        <v>126</v>
      </c>
      <c r="C1" s="64"/>
      <c r="D1" s="64"/>
      <c r="E1" s="64"/>
      <c r="F1" s="64"/>
      <c r="N1" s="61" t="s">
        <v>113</v>
      </c>
      <c r="O1" s="61"/>
      <c r="P1" s="61"/>
      <c r="Q1" s="61"/>
      <c r="R1" s="61"/>
      <c r="S1" s="61"/>
      <c r="T1" s="61"/>
      <c r="U1" s="61"/>
      <c r="W1" s="61" t="s">
        <v>113</v>
      </c>
      <c r="X1" s="61"/>
      <c r="Y1" s="61"/>
      <c r="Z1" s="61"/>
      <c r="AA1" s="61"/>
      <c r="AB1" s="61"/>
      <c r="AC1" s="61"/>
      <c r="AD1" s="61"/>
    </row>
    <row r="2" spans="2:30" x14ac:dyDescent="0.25">
      <c r="E2" s="63" t="s">
        <v>96</v>
      </c>
      <c r="F2" s="63"/>
      <c r="G2" s="63"/>
      <c r="H2" s="63"/>
      <c r="I2" s="63" t="s">
        <v>97</v>
      </c>
      <c r="J2" s="63"/>
      <c r="K2" s="63"/>
      <c r="L2" s="63"/>
      <c r="N2" s="62" t="s">
        <v>107</v>
      </c>
      <c r="O2" s="62"/>
      <c r="P2" s="62"/>
      <c r="Q2" s="62"/>
      <c r="R2" s="62" t="s">
        <v>108</v>
      </c>
      <c r="S2" s="62"/>
      <c r="T2" s="62"/>
      <c r="U2" s="62"/>
      <c r="W2" s="62" t="s">
        <v>107</v>
      </c>
      <c r="X2" s="62"/>
      <c r="Y2" s="62"/>
      <c r="Z2" s="62"/>
      <c r="AA2" s="62" t="s">
        <v>108</v>
      </c>
      <c r="AB2" s="62"/>
      <c r="AC2" s="62"/>
      <c r="AD2" s="62"/>
    </row>
    <row r="3" spans="2:30" ht="25.5" x14ac:dyDescent="0.25">
      <c r="B3" s="1" t="s">
        <v>0</v>
      </c>
      <c r="C3" s="1" t="s">
        <v>1</v>
      </c>
      <c r="D3" s="3" t="s">
        <v>2</v>
      </c>
      <c r="E3" s="4" t="s">
        <v>92</v>
      </c>
      <c r="F3" s="4" t="s">
        <v>93</v>
      </c>
      <c r="G3" s="4" t="s">
        <v>94</v>
      </c>
      <c r="H3" s="4" t="s">
        <v>95</v>
      </c>
      <c r="I3" s="4" t="s">
        <v>92</v>
      </c>
      <c r="J3" s="4" t="s">
        <v>93</v>
      </c>
      <c r="K3" s="4" t="s">
        <v>94</v>
      </c>
      <c r="L3" s="4" t="s">
        <v>95</v>
      </c>
      <c r="N3" s="56" t="s">
        <v>109</v>
      </c>
      <c r="O3" s="56" t="s">
        <v>110</v>
      </c>
      <c r="P3" s="56" t="s">
        <v>111</v>
      </c>
      <c r="Q3" s="56" t="s">
        <v>112</v>
      </c>
      <c r="R3" s="56" t="s">
        <v>109</v>
      </c>
      <c r="S3" s="56" t="s">
        <v>110</v>
      </c>
      <c r="T3" s="56" t="s">
        <v>111</v>
      </c>
      <c r="U3" s="56" t="s">
        <v>112</v>
      </c>
      <c r="W3" s="57" t="s">
        <v>114</v>
      </c>
      <c r="X3" s="57" t="s">
        <v>115</v>
      </c>
      <c r="Y3" s="57" t="s">
        <v>116</v>
      </c>
      <c r="Z3" s="57" t="s">
        <v>117</v>
      </c>
      <c r="AA3" s="57" t="s">
        <v>114</v>
      </c>
      <c r="AB3" s="57" t="s">
        <v>115</v>
      </c>
      <c r="AC3" s="57" t="s">
        <v>116</v>
      </c>
      <c r="AD3" s="57" t="s">
        <v>117</v>
      </c>
    </row>
    <row r="4" spans="2:30" ht="38.25" x14ac:dyDescent="0.25">
      <c r="B4" s="8" t="s">
        <v>3</v>
      </c>
      <c r="C4" s="8" t="s">
        <v>4</v>
      </c>
      <c r="D4" s="9" t="s">
        <v>5</v>
      </c>
      <c r="E4" s="2">
        <f>'R1 Zona 2 L,X,V'!U7</f>
        <v>408.9467289471238</v>
      </c>
      <c r="F4" s="2">
        <f>'R2 Zona 2 L,X,V'!U7</f>
        <v>348.66332307439808</v>
      </c>
      <c r="G4" s="2">
        <f>'R3 Zona 2 L,X,V'!U7</f>
        <v>455.30710208829015</v>
      </c>
      <c r="H4" s="2">
        <f>'R4 Zona 2 L,X,V'!U7</f>
        <v>347.34450958004237</v>
      </c>
      <c r="I4" s="2">
        <f>'R1 Zona 2 M,J '!U7</f>
        <v>322.8074953628601</v>
      </c>
      <c r="J4" s="2" t="str">
        <f>'R2 Zona 2 M,J '!U7</f>
        <v/>
      </c>
      <c r="K4" s="2" t="str">
        <f>'R3 Zona 2 M,J '!U7</f>
        <v/>
      </c>
      <c r="L4" s="2">
        <f>'R4 Zona 2 M,J'!U7</f>
        <v>374.00580358143304</v>
      </c>
      <c r="N4" s="58">
        <f>SUM(E4:E52)+COUNT(E4:E52)*120</f>
        <v>6725.9094332126033</v>
      </c>
      <c r="O4" s="58">
        <f t="shared" ref="O4:U4" si="0">SUM(F4:F52)+COUNT(F4:F52)*120</f>
        <v>6870.7604635729458</v>
      </c>
      <c r="P4" s="58">
        <f t="shared" si="0"/>
        <v>6834.7769733933692</v>
      </c>
      <c r="Q4" s="58">
        <f t="shared" si="0"/>
        <v>6716.398632358485</v>
      </c>
      <c r="R4" s="58">
        <f t="shared" si="0"/>
        <v>6620.4914596191829</v>
      </c>
      <c r="S4" s="58">
        <f t="shared" si="0"/>
        <v>7385.7304691692689</v>
      </c>
      <c r="T4" s="58">
        <f t="shared" si="0"/>
        <v>6464.4276208443716</v>
      </c>
      <c r="U4" s="58">
        <f t="shared" si="0"/>
        <v>6534.6833257168746</v>
      </c>
      <c r="W4" s="59">
        <f t="shared" ref="W4:AD4" si="1">N4/60</f>
        <v>112.09849055354339</v>
      </c>
      <c r="X4" s="59">
        <f t="shared" si="1"/>
        <v>114.51267439288243</v>
      </c>
      <c r="Y4" s="59">
        <f t="shared" si="1"/>
        <v>113.91294955655616</v>
      </c>
      <c r="Z4" s="59">
        <f t="shared" si="1"/>
        <v>111.93997720597476</v>
      </c>
      <c r="AA4" s="59">
        <f t="shared" si="1"/>
        <v>110.34152432698639</v>
      </c>
      <c r="AB4" s="59">
        <f t="shared" si="1"/>
        <v>123.09550781948782</v>
      </c>
      <c r="AC4" s="59">
        <f t="shared" si="1"/>
        <v>107.7404603474062</v>
      </c>
      <c r="AD4" s="59">
        <f t="shared" si="1"/>
        <v>108.9113887619479</v>
      </c>
    </row>
    <row r="5" spans="2:30" ht="38.25" x14ac:dyDescent="0.25">
      <c r="B5" s="8" t="s">
        <v>6</v>
      </c>
      <c r="C5" s="8" t="s">
        <v>7</v>
      </c>
      <c r="D5" s="9" t="s">
        <v>8</v>
      </c>
      <c r="E5" s="2" t="str">
        <f>'R1 Zona 2 L,X,V'!U8</f>
        <v/>
      </c>
      <c r="F5" s="2" t="str">
        <f>'R2 Zona 2 L,X,V'!U8</f>
        <v/>
      </c>
      <c r="G5" s="2" t="str">
        <f>'R3 Zona 2 L,X,V'!U8</f>
        <v/>
      </c>
      <c r="H5" s="2" t="str">
        <f>'R4 Zona 2 L,X,V'!U8</f>
        <v/>
      </c>
      <c r="I5" s="2" t="str">
        <f>'R1 Zona 2 M,J '!U8</f>
        <v/>
      </c>
      <c r="J5" s="2" t="str">
        <f>'R2 Zona 2 M,J '!U8</f>
        <v/>
      </c>
      <c r="K5" s="2" t="str">
        <f>'R3 Zona 2 M,J '!U8</f>
        <v/>
      </c>
      <c r="L5" s="2" t="str">
        <f>'R4 Zona 2 M,J'!U8</f>
        <v/>
      </c>
    </row>
    <row r="6" spans="2:30" ht="38.25" x14ac:dyDescent="0.25">
      <c r="B6" s="8" t="s">
        <v>6</v>
      </c>
      <c r="C6" s="8" t="s">
        <v>7</v>
      </c>
      <c r="D6" s="9" t="s">
        <v>9</v>
      </c>
      <c r="E6" s="2" t="str">
        <f>'R1 Zona 2 L,X,V'!U9</f>
        <v/>
      </c>
      <c r="F6" s="2" t="str">
        <f>'R2 Zona 2 L,X,V'!U9</f>
        <v/>
      </c>
      <c r="G6" s="2" t="str">
        <f>'R3 Zona 2 L,X,V'!U9</f>
        <v/>
      </c>
      <c r="H6" s="2" t="str">
        <f>'R4 Zona 2 L,X,V'!U9</f>
        <v/>
      </c>
      <c r="I6" s="2" t="str">
        <f>'R1 Zona 2 M,J '!U9</f>
        <v/>
      </c>
      <c r="J6" s="2" t="str">
        <f>'R2 Zona 2 M,J '!U9</f>
        <v/>
      </c>
      <c r="K6" s="2" t="str">
        <f>'R3 Zona 2 M,J '!U9</f>
        <v/>
      </c>
      <c r="L6" s="2" t="str">
        <f>'R4 Zona 2 M,J'!U9</f>
        <v/>
      </c>
    </row>
    <row r="7" spans="2:30" ht="25.5" x14ac:dyDescent="0.25">
      <c r="B7" s="8" t="s">
        <v>6</v>
      </c>
      <c r="C7" s="8" t="s">
        <v>4</v>
      </c>
      <c r="D7" s="9" t="s">
        <v>10</v>
      </c>
      <c r="E7" s="2">
        <f>'R1 Zona 2 L,X,V'!U10</f>
        <v>43.322198597925492</v>
      </c>
      <c r="F7" s="2">
        <f>'R2 Zona 2 L,X,V'!U10</f>
        <v>38.410476563818335</v>
      </c>
      <c r="G7" s="2">
        <f>'R3 Zona 2 L,X,V'!U10</f>
        <v>48.488517122402598</v>
      </c>
      <c r="H7" s="2">
        <f>'R4 Zona 2 L,X,V'!U10</f>
        <v>50.832383161795391</v>
      </c>
      <c r="I7" s="2">
        <f>'R1 Zona 2 M,J '!U10</f>
        <v>51.532603534220513</v>
      </c>
      <c r="J7" s="2">
        <f>'R2 Zona 2 M,J '!U10</f>
        <v>54.395807149177884</v>
      </c>
      <c r="K7" s="2">
        <f>'R3 Zona 2 M,J '!U10</f>
        <v>51.075420275880347</v>
      </c>
      <c r="L7" s="2">
        <f>'R4 Zona 2 M,J'!U10</f>
        <v>38.326305126734553</v>
      </c>
    </row>
    <row r="8" spans="2:30" ht="25.5" x14ac:dyDescent="0.25">
      <c r="B8" s="8" t="s">
        <v>6</v>
      </c>
      <c r="C8" s="8" t="s">
        <v>4</v>
      </c>
      <c r="D8" s="9" t="s">
        <v>11</v>
      </c>
      <c r="E8" s="2">
        <f>'R1 Zona 2 L,X,V'!U11</f>
        <v>349.20639127664384</v>
      </c>
      <c r="F8" s="2">
        <f>'R2 Zona 2 L,X,V'!U11</f>
        <v>361.67294224826878</v>
      </c>
      <c r="G8" s="2">
        <f>'R3 Zona 2 L,X,V'!U11</f>
        <v>425.14977387383607</v>
      </c>
      <c r="H8" s="2">
        <f>'R4 Zona 2 L,X,V'!U11</f>
        <v>434.69775302037078</v>
      </c>
      <c r="I8" s="2">
        <f>'R1 Zona 2 M,J '!U11</f>
        <v>382.57708869210489</v>
      </c>
      <c r="J8" s="2">
        <f>'R2 Zona 2 M,J '!U11</f>
        <v>412.63998791871745</v>
      </c>
      <c r="K8" s="2">
        <f>'R3 Zona 2 M,J '!U11</f>
        <v>439.0730823393298</v>
      </c>
      <c r="L8" s="2">
        <f>'R4 Zona 2 M,J'!U11</f>
        <v>407.29813976173591</v>
      </c>
    </row>
    <row r="9" spans="2:30" x14ac:dyDescent="0.25">
      <c r="B9" s="8" t="s">
        <v>12</v>
      </c>
      <c r="C9" s="8" t="s">
        <v>4</v>
      </c>
      <c r="D9" s="9" t="s">
        <v>12</v>
      </c>
      <c r="E9" s="2" t="str">
        <f>'R1 Zona 2 L,X,V'!U12</f>
        <v/>
      </c>
      <c r="F9" s="2">
        <f>'R2 Zona 2 L,X,V'!U12</f>
        <v>5.3204480405532042</v>
      </c>
      <c r="G9" s="2">
        <f>'R3 Zona 2 L,X,V'!U12</f>
        <v>5.0927533899696922</v>
      </c>
      <c r="H9" s="2" t="str">
        <f>'R4 Zona 2 L,X,V'!U12</f>
        <v/>
      </c>
      <c r="I9" s="2" t="str">
        <f>'R1 Zona 2 M,J '!U12</f>
        <v/>
      </c>
      <c r="J9" s="2">
        <f>'R2 Zona 2 M,J '!U12</f>
        <v>5.4785802368417755</v>
      </c>
      <c r="K9" s="2">
        <f>'R3 Zona 2 M,J '!U12</f>
        <v>4.2435773252292872</v>
      </c>
      <c r="L9" s="2" t="str">
        <f>'R4 Zona 2 M,J'!U12</f>
        <v/>
      </c>
    </row>
    <row r="10" spans="2:30" ht="38.25" x14ac:dyDescent="0.25">
      <c r="B10" s="8" t="s">
        <v>13</v>
      </c>
      <c r="C10" s="8" t="s">
        <v>4</v>
      </c>
      <c r="D10" s="9" t="s">
        <v>14</v>
      </c>
      <c r="E10" s="2">
        <f>'R1 Zona 2 L,X,V'!U13</f>
        <v>113.00046367747549</v>
      </c>
      <c r="F10" s="2">
        <f>'R2 Zona 2 L,X,V'!U13</f>
        <v>121.41951909860589</v>
      </c>
      <c r="G10" s="2">
        <f>'R3 Zona 2 L,X,V'!U13</f>
        <v>107.90804807073957</v>
      </c>
      <c r="H10" s="2">
        <f>'R4 Zona 2 L,X,V'!U13</f>
        <v>120.93472690055003</v>
      </c>
      <c r="I10" s="2">
        <f>'R1 Zona 2 M,J '!U13</f>
        <v>115.87192441323762</v>
      </c>
      <c r="J10" s="2">
        <f>'R2 Zona 2 M,J '!U13</f>
        <v>135.68598005546113</v>
      </c>
      <c r="K10" s="2">
        <f>'R3 Zona 2 M,J '!U13</f>
        <v>114.11188165575588</v>
      </c>
      <c r="L10" s="2">
        <f>'R4 Zona 2 M,J'!U13</f>
        <v>101.45846957991201</v>
      </c>
    </row>
    <row r="11" spans="2:30" ht="38.25" x14ac:dyDescent="0.25">
      <c r="B11" s="8" t="s">
        <v>13</v>
      </c>
      <c r="C11" s="8" t="s">
        <v>4</v>
      </c>
      <c r="D11" s="9" t="s">
        <v>15</v>
      </c>
      <c r="E11" s="2">
        <f>'R1 Zona 2 L,X,V'!U14</f>
        <v>87.434499970359383</v>
      </c>
      <c r="F11" s="2">
        <f>'R2 Zona 2 L,X,V'!U14</f>
        <v>77.875558057339461</v>
      </c>
      <c r="G11" s="2">
        <f>'R3 Zona 2 L,X,V'!U14</f>
        <v>71.089215552557647</v>
      </c>
      <c r="H11" s="2">
        <f>'R4 Zona 2 L,X,V'!U14</f>
        <v>82.949471860390076</v>
      </c>
      <c r="I11" s="2">
        <f>'R1 Zona 2 M,J '!U14</f>
        <v>73.756726977241826</v>
      </c>
      <c r="J11" s="2">
        <f>'R2 Zona 2 M,J '!U14</f>
        <v>98.747644394855513</v>
      </c>
      <c r="K11" s="2">
        <f>'R3 Zona 2 M,J '!U14</f>
        <v>77.569048841515581</v>
      </c>
      <c r="L11" s="2">
        <f>'R4 Zona 2 M,J'!U14</f>
        <v>95.960744816906171</v>
      </c>
    </row>
    <row r="12" spans="2:30" ht="38.25" x14ac:dyDescent="0.25">
      <c r="B12" s="8" t="s">
        <v>16</v>
      </c>
      <c r="C12" s="8" t="s">
        <v>4</v>
      </c>
      <c r="D12" s="9" t="s">
        <v>17</v>
      </c>
      <c r="E12" s="2">
        <f>'R1 Zona 2 L,X,V'!U15</f>
        <v>66.857350592181888</v>
      </c>
      <c r="F12" s="2">
        <f>'R2 Zona 2 L,X,V'!U15</f>
        <v>99.014553729487531</v>
      </c>
      <c r="G12" s="2">
        <f>'R3 Zona 2 L,X,V'!U15</f>
        <v>71.465567698239425</v>
      </c>
      <c r="H12" s="2">
        <f>'R4 Zona 2 L,X,V'!U15</f>
        <v>89.747101307590128</v>
      </c>
      <c r="I12" s="2">
        <f>'R1 Zona 2 M,J '!U15</f>
        <v>111.36753849184417</v>
      </c>
      <c r="J12" s="2">
        <f>'R2 Zona 2 M,J '!U15</f>
        <v>76.422158951877265</v>
      </c>
      <c r="K12" s="2">
        <f>'R3 Zona 2 M,J '!U15</f>
        <v>107.50478629943279</v>
      </c>
      <c r="L12" s="2">
        <f>'R4 Zona 2 M,J'!U15</f>
        <v>112.19807806941876</v>
      </c>
    </row>
    <row r="13" spans="2:30" ht="25.5" x14ac:dyDescent="0.25">
      <c r="B13" s="8" t="s">
        <v>18</v>
      </c>
      <c r="C13" s="8" t="s">
        <v>4</v>
      </c>
      <c r="D13" s="9" t="s">
        <v>19</v>
      </c>
      <c r="E13" s="2">
        <f>'R1 Zona 2 L,X,V'!U16</f>
        <v>106.69254865578769</v>
      </c>
      <c r="F13" s="2">
        <f>'R2 Zona 2 L,X,V'!U16</f>
        <v>105.96470071893137</v>
      </c>
      <c r="G13" s="2">
        <f>'R3 Zona 2 L,X,V'!U16</f>
        <v>116.45956605848437</v>
      </c>
      <c r="H13" s="2">
        <f>'R4 Zona 2 L,X,V'!U16</f>
        <v>117.12329469536083</v>
      </c>
      <c r="I13" s="2">
        <f>'R1 Zona 2 M,J '!U16</f>
        <v>94.45568133703857</v>
      </c>
      <c r="J13" s="2">
        <f>'R2 Zona 2 M,J '!U16</f>
        <v>129.55825895105284</v>
      </c>
      <c r="K13" s="2">
        <f>'R3 Zona 2 M,J '!U16</f>
        <v>114.82112922098327</v>
      </c>
      <c r="L13" s="2">
        <f>'R4 Zona 2 M,J'!U16</f>
        <v>81.483006616791755</v>
      </c>
    </row>
    <row r="14" spans="2:30" ht="38.25" x14ac:dyDescent="0.25">
      <c r="B14" s="8" t="s">
        <v>20</v>
      </c>
      <c r="C14" s="8" t="s">
        <v>4</v>
      </c>
      <c r="D14" s="9" t="s">
        <v>21</v>
      </c>
      <c r="E14" s="2">
        <f>'R1 Zona 2 L,X,V'!U17</f>
        <v>30.905418953961675</v>
      </c>
      <c r="F14" s="2">
        <f>'R2 Zona 2 L,X,V'!U17</f>
        <v>30.436383577271812</v>
      </c>
      <c r="G14" s="2">
        <f>'R3 Zona 2 L,X,V'!U17</f>
        <v>24.509037188594185</v>
      </c>
      <c r="H14" s="2">
        <f>'R4 Zona 2 L,X,V'!U17</f>
        <v>24.092538822027567</v>
      </c>
      <c r="I14" s="2">
        <f>'R1 Zona 2 M,J '!U17</f>
        <v>30.957230167386285</v>
      </c>
      <c r="J14" s="2">
        <f>'R2 Zona 2 M,J '!U17</f>
        <v>21.464818635039137</v>
      </c>
      <c r="K14" s="2">
        <f>'R3 Zona 2 M,J '!U17</f>
        <v>29.901490034956169</v>
      </c>
      <c r="L14" s="2">
        <f>'R4 Zona 2 M,J'!U17</f>
        <v>22.519201766861517</v>
      </c>
    </row>
    <row r="15" spans="2:30" ht="38.25" x14ac:dyDescent="0.25">
      <c r="B15" s="8" t="s">
        <v>20</v>
      </c>
      <c r="C15" s="8" t="s">
        <v>7</v>
      </c>
      <c r="D15" s="9" t="s">
        <v>22</v>
      </c>
      <c r="E15" s="2" t="str">
        <f>'R1 Zona 2 L,X,V'!U18</f>
        <v/>
      </c>
      <c r="F15" s="2" t="str">
        <f>'R2 Zona 2 L,X,V'!U18</f>
        <v/>
      </c>
      <c r="G15" s="2" t="str">
        <f>'R3 Zona 2 L,X,V'!U18</f>
        <v/>
      </c>
      <c r="H15" s="2" t="str">
        <f>'R4 Zona 2 L,X,V'!U18</f>
        <v/>
      </c>
      <c r="I15" s="2" t="str">
        <f>'R1 Zona 2 M,J '!U18</f>
        <v/>
      </c>
      <c r="J15" s="2" t="str">
        <f>'R2 Zona 2 M,J '!U18</f>
        <v/>
      </c>
      <c r="K15" s="2" t="str">
        <f>'R3 Zona 2 M,J '!U18</f>
        <v/>
      </c>
      <c r="L15" s="2" t="str">
        <f>'R4 Zona 2 M,J'!U18</f>
        <v/>
      </c>
    </row>
    <row r="16" spans="2:30" ht="38.25" x14ac:dyDescent="0.25">
      <c r="B16" s="8" t="s">
        <v>20</v>
      </c>
      <c r="C16" s="8" t="s">
        <v>7</v>
      </c>
      <c r="D16" s="9" t="s">
        <v>23</v>
      </c>
      <c r="E16" s="2" t="str">
        <f>'R1 Zona 2 L,X,V'!U19</f>
        <v/>
      </c>
      <c r="F16" s="2" t="str">
        <f>'R2 Zona 2 L,X,V'!U19</f>
        <v/>
      </c>
      <c r="G16" s="2" t="str">
        <f>'R3 Zona 2 L,X,V'!U19</f>
        <v/>
      </c>
      <c r="H16" s="2" t="str">
        <f>'R4 Zona 2 L,X,V'!U19</f>
        <v/>
      </c>
      <c r="I16" s="2" t="str">
        <f>'R1 Zona 2 M,J '!U19</f>
        <v/>
      </c>
      <c r="J16" s="2" t="str">
        <f>'R2 Zona 2 M,J '!U19</f>
        <v/>
      </c>
      <c r="K16" s="2" t="str">
        <f>'R3 Zona 2 M,J '!U19</f>
        <v/>
      </c>
      <c r="L16" s="2" t="str">
        <f>'R4 Zona 2 M,J'!U19</f>
        <v/>
      </c>
    </row>
    <row r="17" spans="2:12" ht="38.25" x14ac:dyDescent="0.25">
      <c r="B17" s="8" t="s">
        <v>20</v>
      </c>
      <c r="C17" s="8" t="s">
        <v>4</v>
      </c>
      <c r="D17" s="9" t="s">
        <v>24</v>
      </c>
      <c r="E17" s="2">
        <f>'R1 Zona 2 L,X,V'!U20</f>
        <v>110.32053091770729</v>
      </c>
      <c r="F17" s="2">
        <f>'R2 Zona 2 L,X,V'!U20</f>
        <v>103.29080491108303</v>
      </c>
      <c r="G17" s="2">
        <f>'R3 Zona 2 L,X,V'!U20</f>
        <v>102.7400157550439</v>
      </c>
      <c r="H17" s="2">
        <f>'R4 Zona 2 L,X,V'!U20</f>
        <v>116.66544454001587</v>
      </c>
      <c r="I17" s="2">
        <f>'R1 Zona 2 M,J '!U20</f>
        <v>104.54709460922152</v>
      </c>
      <c r="J17" s="2">
        <f>'R2 Zona 2 M,J '!U20</f>
        <v>111.91415133436354</v>
      </c>
      <c r="K17" s="2">
        <f>'R3 Zona 2 M,J '!U20</f>
        <v>123.37572807089964</v>
      </c>
      <c r="L17" s="2">
        <f>'R4 Zona 2 M,J'!U20</f>
        <v>123.74128226069402</v>
      </c>
    </row>
    <row r="18" spans="2:12" ht="25.5" x14ac:dyDescent="0.25">
      <c r="B18" s="8" t="s">
        <v>25</v>
      </c>
      <c r="C18" s="8" t="s">
        <v>4</v>
      </c>
      <c r="D18" s="9" t="s">
        <v>26</v>
      </c>
      <c r="E18" s="2">
        <f>'R1 Zona 2 L,X,V'!U21</f>
        <v>48.901497406566151</v>
      </c>
      <c r="F18" s="2">
        <f>'R2 Zona 2 L,X,V'!U21</f>
        <v>39.816874303282894</v>
      </c>
      <c r="G18" s="2">
        <f>'R3 Zona 2 L,X,V'!U21</f>
        <v>48.497956506328634</v>
      </c>
      <c r="H18" s="2">
        <f>'R4 Zona 2 L,X,V'!U21</f>
        <v>41.097327596240518</v>
      </c>
      <c r="I18" s="2">
        <f>'R1 Zona 2 M,J '!U21</f>
        <v>42.22003625388836</v>
      </c>
      <c r="J18" s="2">
        <f>'R2 Zona 2 M,J '!U21</f>
        <v>49.411103935364771</v>
      </c>
      <c r="K18" s="2">
        <f>'R3 Zona 2 M,J '!U21</f>
        <v>47.548588556500391</v>
      </c>
      <c r="L18" s="2">
        <f>'R4 Zona 2 M,J'!U21</f>
        <v>46.412671070987017</v>
      </c>
    </row>
    <row r="19" spans="2:12" ht="38.25" x14ac:dyDescent="0.25">
      <c r="B19" s="8" t="s">
        <v>25</v>
      </c>
      <c r="C19" s="8" t="s">
        <v>7</v>
      </c>
      <c r="D19" s="9" t="s">
        <v>27</v>
      </c>
      <c r="E19" s="2" t="str">
        <f>'R1 Zona 2 L,X,V'!U22</f>
        <v/>
      </c>
      <c r="F19" s="2" t="str">
        <f>'R2 Zona 2 L,X,V'!U22</f>
        <v/>
      </c>
      <c r="G19" s="2" t="str">
        <f>'R3 Zona 2 L,X,V'!U22</f>
        <v/>
      </c>
      <c r="H19" s="2" t="str">
        <f>'R4 Zona 2 L,X,V'!U22</f>
        <v/>
      </c>
      <c r="I19" s="2" t="str">
        <f>'R1 Zona 2 M,J '!U22</f>
        <v/>
      </c>
      <c r="J19" s="2" t="str">
        <f>'R2 Zona 2 M,J '!U22</f>
        <v/>
      </c>
      <c r="K19" s="2" t="str">
        <f>'R3 Zona 2 M,J '!U22</f>
        <v/>
      </c>
      <c r="L19" s="2" t="str">
        <f>'R4 Zona 2 M,J'!U22</f>
        <v/>
      </c>
    </row>
    <row r="20" spans="2:12" ht="38.25" x14ac:dyDescent="0.25">
      <c r="B20" s="8" t="s">
        <v>25</v>
      </c>
      <c r="C20" s="8" t="s">
        <v>7</v>
      </c>
      <c r="D20" s="9" t="s">
        <v>28</v>
      </c>
      <c r="E20" s="2" t="str">
        <f>'R1 Zona 2 L,X,V'!U23</f>
        <v/>
      </c>
      <c r="F20" s="2" t="str">
        <f>'R2 Zona 2 L,X,V'!U23</f>
        <v/>
      </c>
      <c r="G20" s="2" t="str">
        <f>'R3 Zona 2 L,X,V'!U23</f>
        <v/>
      </c>
      <c r="H20" s="2" t="str">
        <f>'R4 Zona 2 L,X,V'!U23</f>
        <v/>
      </c>
      <c r="I20" s="2" t="str">
        <f>'R1 Zona 2 M,J '!U23</f>
        <v/>
      </c>
      <c r="J20" s="2" t="str">
        <f>'R2 Zona 2 M,J '!U23</f>
        <v/>
      </c>
      <c r="K20" s="2" t="str">
        <f>'R3 Zona 2 M,J '!U23</f>
        <v/>
      </c>
      <c r="L20" s="2" t="str">
        <f>'R4 Zona 2 M,J'!U23</f>
        <v/>
      </c>
    </row>
    <row r="21" spans="2:12" ht="38.25" x14ac:dyDescent="0.25">
      <c r="B21" s="8" t="s">
        <v>25</v>
      </c>
      <c r="C21" s="8" t="s">
        <v>4</v>
      </c>
      <c r="D21" s="9" t="s">
        <v>29</v>
      </c>
      <c r="E21" s="2">
        <f>'R1 Zona 2 L,X,V'!U24</f>
        <v>237.94540319411317</v>
      </c>
      <c r="F21" s="2">
        <f>'R2 Zona 2 L,X,V'!U24</f>
        <v>285.8908850651784</v>
      </c>
      <c r="G21" s="2">
        <f>'R3 Zona 2 L,X,V'!U24</f>
        <v>221.30932166946818</v>
      </c>
      <c r="H21" s="2">
        <f>'R4 Zona 2 L,X,V'!U24</f>
        <v>264.10035913837174</v>
      </c>
      <c r="I21" s="2">
        <f>'R1 Zona 2 M,J '!U24</f>
        <v>212.79870509475433</v>
      </c>
      <c r="J21" s="2">
        <f>'R2 Zona 2 M,J '!U24</f>
        <v>241.77807550852171</v>
      </c>
      <c r="K21" s="2">
        <f>'R3 Zona 2 M,J '!U24</f>
        <v>242.13175109390863</v>
      </c>
      <c r="L21" s="2">
        <f>'R4 Zona 2 M,J'!U24</f>
        <v>206.1019755951441</v>
      </c>
    </row>
    <row r="22" spans="2:12" x14ac:dyDescent="0.25">
      <c r="B22" s="8" t="s">
        <v>30</v>
      </c>
      <c r="C22" s="8" t="s">
        <v>4</v>
      </c>
      <c r="D22" s="9" t="s">
        <v>31</v>
      </c>
      <c r="E22" s="2">
        <f>'R1 Zona 2 L,X,V'!U25</f>
        <v>62.499349780568672</v>
      </c>
      <c r="F22" s="2">
        <f>'R2 Zona 2 L,X,V'!U25</f>
        <v>71.451725324759039</v>
      </c>
      <c r="G22" s="2">
        <f>'R3 Zona 2 L,X,V'!U25</f>
        <v>69.574827855122606</v>
      </c>
      <c r="H22" s="2">
        <f>'R4 Zona 2 L,X,V'!U25</f>
        <v>74.630632235000462</v>
      </c>
      <c r="I22" s="2">
        <f>'R1 Zona 2 M,J '!U25</f>
        <v>69.169596644080656</v>
      </c>
      <c r="J22" s="2">
        <f>'R2 Zona 2 M,J '!U25</f>
        <v>73.136021932075735</v>
      </c>
      <c r="K22" s="2">
        <f>'R3 Zona 2 M,J '!U25</f>
        <v>77.22923422438096</v>
      </c>
      <c r="L22" s="2">
        <f>'R4 Zona 2 M,J'!U25</f>
        <v>69.312288022520846</v>
      </c>
    </row>
    <row r="23" spans="2:12" ht="25.5" x14ac:dyDescent="0.25">
      <c r="B23" s="8" t="s">
        <v>32</v>
      </c>
      <c r="C23" s="8" t="s">
        <v>4</v>
      </c>
      <c r="D23" s="9" t="s">
        <v>33</v>
      </c>
      <c r="E23" s="2" t="str">
        <f>'R1 Zona 2 L,X,V'!U26</f>
        <v/>
      </c>
      <c r="F23" s="2" t="str">
        <f>'R2 Zona 2 L,X,V'!U26</f>
        <v/>
      </c>
      <c r="G23" s="2" t="str">
        <f>'R3 Zona 2 L,X,V'!U26</f>
        <v/>
      </c>
      <c r="H23" s="2" t="str">
        <f>'R4 Zona 2 L,X,V'!U26</f>
        <v/>
      </c>
      <c r="I23" s="2" t="str">
        <f>'R1 Zona 2 M,J '!U26</f>
        <v/>
      </c>
      <c r="J23" s="2">
        <f>'R2 Zona 2 M,J '!U26</f>
        <v>121.49220363134911</v>
      </c>
      <c r="K23" s="2" t="str">
        <f>'R3 Zona 2 M,J '!U26</f>
        <v/>
      </c>
      <c r="L23" s="2" t="str">
        <f>'R4 Zona 2 M,J'!U26</f>
        <v/>
      </c>
    </row>
    <row r="24" spans="2:12" ht="38.25" x14ac:dyDescent="0.25">
      <c r="B24" s="8" t="s">
        <v>32</v>
      </c>
      <c r="C24" s="8" t="s">
        <v>4</v>
      </c>
      <c r="D24" s="9" t="s">
        <v>34</v>
      </c>
      <c r="E24" s="2" t="str">
        <f>'R1 Zona 2 L,X,V'!U27</f>
        <v/>
      </c>
      <c r="F24" s="2" t="str">
        <f>'R2 Zona 2 L,X,V'!U27</f>
        <v/>
      </c>
      <c r="G24" s="2" t="str">
        <f>'R3 Zona 2 L,X,V'!U27</f>
        <v/>
      </c>
      <c r="H24" s="2" t="str">
        <f>'R4 Zona 2 L,X,V'!U27</f>
        <v/>
      </c>
      <c r="I24" s="2" t="str">
        <f>'R1 Zona 2 M,J '!U27</f>
        <v/>
      </c>
      <c r="J24" s="2">
        <f>'R2 Zona 2 M,J '!U27</f>
        <v>143.20090469109653</v>
      </c>
      <c r="K24" s="2" t="str">
        <f>'R3 Zona 2 M,J '!U27</f>
        <v/>
      </c>
      <c r="L24" s="2" t="str">
        <f>'R4 Zona 2 M,J'!U27</f>
        <v/>
      </c>
    </row>
    <row r="25" spans="2:12" ht="25.5" x14ac:dyDescent="0.25">
      <c r="B25" s="8" t="s">
        <v>32</v>
      </c>
      <c r="C25" s="8" t="s">
        <v>4</v>
      </c>
      <c r="D25" s="9" t="s">
        <v>35</v>
      </c>
      <c r="E25" s="2" t="str">
        <f>'R1 Zona 2 L,X,V'!U28</f>
        <v/>
      </c>
      <c r="F25" s="2" t="str">
        <f>'R2 Zona 2 L,X,V'!U28</f>
        <v/>
      </c>
      <c r="G25" s="2" t="str">
        <f>'R3 Zona 2 L,X,V'!U28</f>
        <v/>
      </c>
      <c r="H25" s="2" t="str">
        <f>'R4 Zona 2 L,X,V'!U28</f>
        <v/>
      </c>
      <c r="I25" s="2" t="str">
        <f>'R1 Zona 2 M,J '!U28</f>
        <v/>
      </c>
      <c r="J25" s="2">
        <f>'R2 Zona 2 M,J '!U28</f>
        <v>127.09233598665821</v>
      </c>
      <c r="K25" s="2" t="str">
        <f>'R3 Zona 2 M,J '!U28</f>
        <v/>
      </c>
      <c r="L25" s="2" t="str">
        <f>'R4 Zona 2 M,J'!U28</f>
        <v/>
      </c>
    </row>
    <row r="26" spans="2:12" ht="38.25" x14ac:dyDescent="0.25">
      <c r="B26" s="8" t="s">
        <v>36</v>
      </c>
      <c r="C26" s="8" t="s">
        <v>4</v>
      </c>
      <c r="D26" s="9" t="s">
        <v>37</v>
      </c>
      <c r="E26" s="2">
        <f>'R1 Zona 2 L,X,V'!U29</f>
        <v>18.12251686222951</v>
      </c>
      <c r="F26" s="2">
        <f>'R2 Zona 2 L,X,V'!U29</f>
        <v>23.324213951132499</v>
      </c>
      <c r="G26" s="2">
        <f>'R3 Zona 2 L,X,V'!U29</f>
        <v>16.53192421146904</v>
      </c>
      <c r="H26" s="2">
        <f>'R4 Zona 2 L,X,V'!U29</f>
        <v>16.216978638883976</v>
      </c>
      <c r="I26" s="2">
        <f>'R1 Zona 2 M,J '!U29</f>
        <v>17.898520451541266</v>
      </c>
      <c r="J26" s="2">
        <f>'R2 Zona 2 M,J '!U29</f>
        <v>210.11909918047232</v>
      </c>
      <c r="K26" s="2">
        <f>'R3 Zona 2 M,J '!U29</f>
        <v>21.617008990652614</v>
      </c>
      <c r="L26" s="2">
        <f>'R4 Zona 2 M,J'!U29</f>
        <v>20.609928743971274</v>
      </c>
    </row>
    <row r="27" spans="2:12" ht="38.25" x14ac:dyDescent="0.25">
      <c r="B27" s="8" t="s">
        <v>36</v>
      </c>
      <c r="C27" s="8" t="s">
        <v>4</v>
      </c>
      <c r="D27" s="9" t="s">
        <v>38</v>
      </c>
      <c r="E27" s="2">
        <f>'R1 Zona 2 L,X,V'!U30</f>
        <v>49.909443556880134</v>
      </c>
      <c r="F27" s="2">
        <f>'R2 Zona 2 L,X,V'!U30</f>
        <v>54.048223325994925</v>
      </c>
      <c r="G27" s="2">
        <f>'R3 Zona 2 L,X,V'!U30</f>
        <v>59.926874432354168</v>
      </c>
      <c r="H27" s="2">
        <f>'R4 Zona 2 L,X,V'!U30</f>
        <v>44.626565066018898</v>
      </c>
      <c r="I27" s="2">
        <f>'R1 Zona 2 M,J '!U30</f>
        <v>45.936760917451188</v>
      </c>
      <c r="J27" s="2">
        <f>'R2 Zona 2 M,J '!U30</f>
        <v>54.42549267750195</v>
      </c>
      <c r="K27" s="2">
        <f>'R3 Zona 2 M,J '!U30</f>
        <v>66.418240766823857</v>
      </c>
      <c r="L27" s="2">
        <f>'R4 Zona 2 M,J'!U30</f>
        <v>50.18473996023183</v>
      </c>
    </row>
    <row r="28" spans="2:12" ht="25.5" x14ac:dyDescent="0.25">
      <c r="B28" s="8" t="s">
        <v>36</v>
      </c>
      <c r="C28" s="8" t="s">
        <v>4</v>
      </c>
      <c r="D28" s="9" t="s">
        <v>39</v>
      </c>
      <c r="E28" s="2">
        <f>'R1 Zona 2 L,X,V'!U31</f>
        <v>55.474404927144519</v>
      </c>
      <c r="F28" s="2">
        <f>'R2 Zona 2 L,X,V'!U31</f>
        <v>56.742430222575351</v>
      </c>
      <c r="G28" s="2">
        <f>'R3 Zona 2 L,X,V'!U31</f>
        <v>60.44072415432661</v>
      </c>
      <c r="H28" s="2">
        <f>'R4 Zona 2 L,X,V'!U31</f>
        <v>62.564759879666042</v>
      </c>
      <c r="I28" s="2">
        <f>'R1 Zona 2 M,J '!U31</f>
        <v>54.230565992257368</v>
      </c>
      <c r="J28" s="2">
        <f>'R2 Zona 2 M,J '!U31</f>
        <v>63.604806783270718</v>
      </c>
      <c r="K28" s="2">
        <f>'R3 Zona 2 M,J '!U31</f>
        <v>52.557160944003996</v>
      </c>
      <c r="L28" s="2">
        <f>'R4 Zona 2 M,J'!U31</f>
        <v>54.402745493265044</v>
      </c>
    </row>
    <row r="29" spans="2:12" ht="38.25" x14ac:dyDescent="0.25">
      <c r="B29" s="8" t="s">
        <v>40</v>
      </c>
      <c r="C29" s="8" t="s">
        <v>4</v>
      </c>
      <c r="D29" s="9" t="s">
        <v>41</v>
      </c>
      <c r="E29" s="2">
        <f>'R1 Zona 2 L,X,V'!U32</f>
        <v>81.695446458149121</v>
      </c>
      <c r="F29" s="2">
        <f>'R2 Zona 2 L,X,V'!U32</f>
        <v>84.795389152098679</v>
      </c>
      <c r="G29" s="2">
        <f>'R3 Zona 2 L,X,V'!U32</f>
        <v>76.277755405022532</v>
      </c>
      <c r="H29" s="2">
        <f>'R4 Zona 2 L,X,V'!U32</f>
        <v>82.492246944691516</v>
      </c>
      <c r="I29" s="2">
        <f>'R1 Zona 2 M,J '!U32</f>
        <v>73.642924873917224</v>
      </c>
      <c r="J29" s="2">
        <f>'R2 Zona 2 M,J '!U32</f>
        <v>69.158191814394215</v>
      </c>
      <c r="K29" s="2">
        <f>'R3 Zona 2 M,J '!U32</f>
        <v>78.32535895125821</v>
      </c>
      <c r="L29" s="2">
        <f>'R4 Zona 2 M,J'!U32</f>
        <v>74.21042853730151</v>
      </c>
    </row>
    <row r="30" spans="2:12" ht="38.25" x14ac:dyDescent="0.25">
      <c r="B30" s="8" t="s">
        <v>42</v>
      </c>
      <c r="C30" s="8" t="s">
        <v>4</v>
      </c>
      <c r="D30" s="9" t="s">
        <v>43</v>
      </c>
      <c r="E30" s="2">
        <f>'R1 Zona 2 L,X,V'!U33</f>
        <v>55.682873302122154</v>
      </c>
      <c r="F30" s="2">
        <f>'R2 Zona 2 L,X,V'!U33</f>
        <v>60.414349024905654</v>
      </c>
      <c r="G30" s="2">
        <f>'R3 Zona 2 L,X,V'!U33</f>
        <v>57.861935041337475</v>
      </c>
      <c r="H30" s="2">
        <f>'R4 Zona 2 L,X,V'!U33</f>
        <v>50.933589358601139</v>
      </c>
      <c r="I30" s="2">
        <f>'R1 Zona 2 M,J '!U33</f>
        <v>61.428330297719846</v>
      </c>
      <c r="J30" s="2">
        <f>'R2 Zona 2 M,J '!U33</f>
        <v>58.543294894208557</v>
      </c>
      <c r="K30" s="2">
        <f>'R3 Zona 2 M,J '!U33</f>
        <v>56.038687350745647</v>
      </c>
      <c r="L30" s="2">
        <f>'R4 Zona 2 M,J'!U33</f>
        <v>47.948359943759499</v>
      </c>
    </row>
    <row r="31" spans="2:12" ht="51" x14ac:dyDescent="0.25">
      <c r="B31" s="8" t="s">
        <v>42</v>
      </c>
      <c r="C31" s="8" t="s">
        <v>4</v>
      </c>
      <c r="D31" s="9" t="s">
        <v>44</v>
      </c>
      <c r="E31" s="2">
        <f>'R1 Zona 2 L,X,V'!U34</f>
        <v>349.73279930837026</v>
      </c>
      <c r="F31" s="2">
        <f>'R2 Zona 2 L,X,V'!U34</f>
        <v>277.21472264833494</v>
      </c>
      <c r="G31" s="2">
        <f>'R3 Zona 2 L,X,V'!U34</f>
        <v>272.12090615755085</v>
      </c>
      <c r="H31" s="2">
        <f>'R4 Zona 2 L,X,V'!U34</f>
        <v>265.75826944305851</v>
      </c>
      <c r="I31" s="2">
        <f>'R1 Zona 2 M,J '!U34</f>
        <v>300.50891140248416</v>
      </c>
      <c r="J31" s="2">
        <f>'R2 Zona 2 M,J '!U34</f>
        <v>336.93159818390177</v>
      </c>
      <c r="K31" s="2">
        <f>'R3 Zona 2 M,J '!U34</f>
        <v>284.1217853380362</v>
      </c>
      <c r="L31" s="2">
        <f>'R4 Zona 2 M,J'!U34</f>
        <v>275.26896892820037</v>
      </c>
    </row>
    <row r="32" spans="2:12" ht="63.75" x14ac:dyDescent="0.25">
      <c r="B32" s="8" t="s">
        <v>42</v>
      </c>
      <c r="C32" s="8" t="s">
        <v>7</v>
      </c>
      <c r="D32" s="9" t="s">
        <v>45</v>
      </c>
      <c r="E32" s="2" t="str">
        <f>'R1 Zona 2 L,X,V'!U35</f>
        <v/>
      </c>
      <c r="F32" s="2" t="str">
        <f>'R2 Zona 2 L,X,V'!U35</f>
        <v/>
      </c>
      <c r="G32" s="2" t="str">
        <f>'R3 Zona 2 L,X,V'!U35</f>
        <v/>
      </c>
      <c r="H32" s="2" t="str">
        <f>'R4 Zona 2 L,X,V'!U35</f>
        <v/>
      </c>
      <c r="I32" s="2" t="str">
        <f>'R1 Zona 2 M,J '!U35</f>
        <v/>
      </c>
      <c r="J32" s="2" t="str">
        <f>'R2 Zona 2 M,J '!U35</f>
        <v/>
      </c>
      <c r="K32" s="2" t="str">
        <f>'R3 Zona 2 M,J '!U35</f>
        <v/>
      </c>
      <c r="L32" s="2" t="str">
        <f>'R4 Zona 2 M,J'!U35</f>
        <v/>
      </c>
    </row>
    <row r="33" spans="2:12" ht="38.25" x14ac:dyDescent="0.25">
      <c r="B33" s="8" t="s">
        <v>42</v>
      </c>
      <c r="C33" s="8" t="s">
        <v>7</v>
      </c>
      <c r="D33" s="9" t="s">
        <v>46</v>
      </c>
      <c r="E33" s="2" t="str">
        <f>'R1 Zona 2 L,X,V'!U36</f>
        <v/>
      </c>
      <c r="F33" s="2" t="str">
        <f>'R2 Zona 2 L,X,V'!U36</f>
        <v/>
      </c>
      <c r="G33" s="2" t="str">
        <f>'R3 Zona 2 L,X,V'!U36</f>
        <v/>
      </c>
      <c r="H33" s="2" t="str">
        <f>'R4 Zona 2 L,X,V'!U36</f>
        <v/>
      </c>
      <c r="I33" s="2" t="str">
        <f>'R1 Zona 2 M,J '!U36</f>
        <v/>
      </c>
      <c r="J33" s="2" t="str">
        <f>'R2 Zona 2 M,J '!U36</f>
        <v/>
      </c>
      <c r="K33" s="2" t="str">
        <f>'R3 Zona 2 M,J '!U36</f>
        <v/>
      </c>
      <c r="L33" s="2" t="str">
        <f>'R4 Zona 2 M,J'!U36</f>
        <v/>
      </c>
    </row>
    <row r="34" spans="2:12" ht="45" x14ac:dyDescent="0.25">
      <c r="B34" s="7" t="s">
        <v>40</v>
      </c>
      <c r="C34" s="7" t="s">
        <v>47</v>
      </c>
      <c r="D34" s="13" t="s">
        <v>48</v>
      </c>
      <c r="E34" s="2">
        <f>'R1 Zona 2 L,X,V'!U37</f>
        <v>59.886774034566386</v>
      </c>
      <c r="F34" s="2">
        <f>'R2 Zona 2 L,X,V'!U37</f>
        <v>61.127246447105946</v>
      </c>
      <c r="G34" s="2">
        <f>'R3 Zona 2 L,X,V'!U37</f>
        <v>78.237212371421535</v>
      </c>
      <c r="H34" s="2">
        <f>'R4 Zona 2 L,X,V'!U37</f>
        <v>61.23080487049026</v>
      </c>
      <c r="I34" s="2">
        <f>'R1 Zona 2 M,J '!U37</f>
        <v>74.025545205921844</v>
      </c>
      <c r="J34" s="2">
        <f>'R2 Zona 2 M,J '!U37</f>
        <v>55.065666210865992</v>
      </c>
      <c r="K34" s="2">
        <f>'R3 Zona 2 M,J '!U37</f>
        <v>61.436061079859272</v>
      </c>
      <c r="L34" s="2">
        <f>'R4 Zona 2 M,J'!U37</f>
        <v>76.761729167197416</v>
      </c>
    </row>
    <row r="35" spans="2:12" ht="30" x14ac:dyDescent="0.25">
      <c r="B35" s="7" t="s">
        <v>40</v>
      </c>
      <c r="C35" s="7" t="s">
        <v>7</v>
      </c>
      <c r="D35" s="13" t="s">
        <v>49</v>
      </c>
      <c r="E35" s="2" t="str">
        <f>'R1 Zona 2 L,X,V'!U38</f>
        <v/>
      </c>
      <c r="F35" s="2" t="str">
        <f>'R2 Zona 2 L,X,V'!U38</f>
        <v/>
      </c>
      <c r="G35" s="2" t="str">
        <f>'R3 Zona 2 L,X,V'!U38</f>
        <v/>
      </c>
      <c r="H35" s="2" t="str">
        <f>'R4 Zona 2 L,X,V'!U38</f>
        <v/>
      </c>
      <c r="I35" s="2" t="str">
        <f>'R1 Zona 2 M,J '!U38</f>
        <v/>
      </c>
      <c r="J35" s="2" t="str">
        <f>'R2 Zona 2 M,J '!U38</f>
        <v/>
      </c>
      <c r="K35" s="2" t="str">
        <f>'R3 Zona 2 M,J '!U38</f>
        <v/>
      </c>
      <c r="L35" s="2" t="str">
        <f>'R4 Zona 2 M,J'!U38</f>
        <v/>
      </c>
    </row>
    <row r="36" spans="2:12" ht="45" x14ac:dyDescent="0.25">
      <c r="B36" s="7" t="s">
        <v>40</v>
      </c>
      <c r="C36" s="7" t="s">
        <v>7</v>
      </c>
      <c r="D36" s="13" t="s">
        <v>50</v>
      </c>
      <c r="E36" s="2" t="str">
        <f>'R1 Zona 2 L,X,V'!U39</f>
        <v/>
      </c>
      <c r="F36" s="2" t="str">
        <f>'R2 Zona 2 L,X,V'!U39</f>
        <v/>
      </c>
      <c r="G36" s="2" t="str">
        <f>'R3 Zona 2 L,X,V'!U39</f>
        <v/>
      </c>
      <c r="H36" s="2" t="str">
        <f>'R4 Zona 2 L,X,V'!U39</f>
        <v/>
      </c>
      <c r="I36" s="2" t="str">
        <f>'R1 Zona 2 M,J '!U39</f>
        <v/>
      </c>
      <c r="J36" s="2" t="str">
        <f>'R2 Zona 2 M,J '!U39</f>
        <v/>
      </c>
      <c r="K36" s="2" t="str">
        <f>'R3 Zona 2 M,J '!U39</f>
        <v/>
      </c>
      <c r="L36" s="2" t="str">
        <f>'R4 Zona 2 M,J'!U39</f>
        <v/>
      </c>
    </row>
    <row r="37" spans="2:12" x14ac:dyDescent="0.25">
      <c r="B37" s="7" t="s">
        <v>40</v>
      </c>
      <c r="C37" s="7" t="s">
        <v>7</v>
      </c>
      <c r="D37" s="13" t="s">
        <v>51</v>
      </c>
      <c r="E37" s="2" t="str">
        <f>'R1 Zona 2 L,X,V'!U40</f>
        <v/>
      </c>
      <c r="F37" s="2" t="str">
        <f>'R2 Zona 2 L,X,V'!U40</f>
        <v/>
      </c>
      <c r="G37" s="2" t="str">
        <f>'R3 Zona 2 L,X,V'!U40</f>
        <v/>
      </c>
      <c r="H37" s="2" t="str">
        <f>'R4 Zona 2 L,X,V'!U40</f>
        <v/>
      </c>
      <c r="I37" s="2" t="str">
        <f>'R1 Zona 2 M,J '!U40</f>
        <v/>
      </c>
      <c r="J37" s="2" t="str">
        <f>'R2 Zona 2 M,J '!U40</f>
        <v/>
      </c>
      <c r="K37" s="2" t="str">
        <f>'R3 Zona 2 M,J '!U40</f>
        <v/>
      </c>
      <c r="L37" s="2" t="str">
        <f>'R4 Zona 2 M,J'!U40</f>
        <v/>
      </c>
    </row>
    <row r="38" spans="2:12" x14ac:dyDescent="0.25">
      <c r="B38" s="7" t="s">
        <v>40</v>
      </c>
      <c r="C38" s="7" t="s">
        <v>7</v>
      </c>
      <c r="D38" s="13" t="s">
        <v>52</v>
      </c>
      <c r="E38" s="2" t="str">
        <f>'R1 Zona 2 L,X,V'!U41</f>
        <v/>
      </c>
      <c r="F38" s="2" t="str">
        <f>'R2 Zona 2 L,X,V'!U41</f>
        <v/>
      </c>
      <c r="G38" s="2" t="str">
        <f>'R3 Zona 2 L,X,V'!U41</f>
        <v/>
      </c>
      <c r="H38" s="2" t="str">
        <f>'R4 Zona 2 L,X,V'!U41</f>
        <v/>
      </c>
      <c r="I38" s="2" t="str">
        <f>'R1 Zona 2 M,J '!U41</f>
        <v/>
      </c>
      <c r="J38" s="2" t="str">
        <f>'R2 Zona 2 M,J '!U41</f>
        <v/>
      </c>
      <c r="K38" s="2" t="str">
        <f>'R3 Zona 2 M,J '!U41</f>
        <v/>
      </c>
      <c r="L38" s="2" t="str">
        <f>'R4 Zona 2 M,J'!U41</f>
        <v/>
      </c>
    </row>
    <row r="39" spans="2:12" ht="45" x14ac:dyDescent="0.25">
      <c r="B39" s="7" t="s">
        <v>40</v>
      </c>
      <c r="C39" s="7" t="s">
        <v>7</v>
      </c>
      <c r="D39" s="13" t="s">
        <v>53</v>
      </c>
      <c r="E39" s="2" t="str">
        <f>'R1 Zona 2 L,X,V'!U42</f>
        <v/>
      </c>
      <c r="F39" s="2" t="str">
        <f>'R2 Zona 2 L,X,V'!U42</f>
        <v/>
      </c>
      <c r="G39" s="2" t="str">
        <f>'R3 Zona 2 L,X,V'!U42</f>
        <v/>
      </c>
      <c r="H39" s="2" t="str">
        <f>'R4 Zona 2 L,X,V'!U42</f>
        <v/>
      </c>
      <c r="I39" s="2" t="str">
        <f>'R1 Zona 2 M,J '!U42</f>
        <v/>
      </c>
      <c r="J39" s="2" t="str">
        <f>'R2 Zona 2 M,J '!U42</f>
        <v/>
      </c>
      <c r="K39" s="2" t="str">
        <f>'R3 Zona 2 M,J '!U42</f>
        <v/>
      </c>
      <c r="L39" s="2" t="str">
        <f>'R4 Zona 2 M,J'!U42</f>
        <v/>
      </c>
    </row>
    <row r="40" spans="2:12" ht="45" x14ac:dyDescent="0.25">
      <c r="B40" s="7" t="s">
        <v>40</v>
      </c>
      <c r="C40" s="7" t="s">
        <v>47</v>
      </c>
      <c r="D40" s="13" t="s">
        <v>54</v>
      </c>
      <c r="E40" s="2">
        <f>'R1 Zona 2 L,X,V'!U43</f>
        <v>59.719072642751961</v>
      </c>
      <c r="F40" s="2">
        <f>'R2 Zona 2 L,X,V'!U43</f>
        <v>77.124838685137732</v>
      </c>
      <c r="G40" s="2">
        <f>'R3 Zona 2 L,X,V'!U43</f>
        <v>71.850626861746605</v>
      </c>
      <c r="H40" s="2">
        <f>'R4 Zona 2 L,X,V'!U43</f>
        <v>77.422133937193848</v>
      </c>
      <c r="I40" s="2">
        <f>'R1 Zona 2 M,J '!U43</f>
        <v>69.689962172340046</v>
      </c>
      <c r="J40" s="2">
        <f>'R2 Zona 2 M,J '!U43</f>
        <v>61.600356787455709</v>
      </c>
      <c r="K40" s="2">
        <f>'R3 Zona 2 M,J '!U43</f>
        <v>81.302331438748226</v>
      </c>
      <c r="L40" s="2">
        <f>'R4 Zona 2 M,J'!U43</f>
        <v>52.851832443311409</v>
      </c>
    </row>
    <row r="41" spans="2:12" x14ac:dyDescent="0.25">
      <c r="B41" s="7" t="s">
        <v>40</v>
      </c>
      <c r="C41" s="7" t="s">
        <v>7</v>
      </c>
      <c r="D41" s="13" t="s">
        <v>55</v>
      </c>
      <c r="E41" s="2" t="str">
        <f>'R1 Zona 2 L,X,V'!U44</f>
        <v/>
      </c>
      <c r="F41" s="2" t="str">
        <f>'R2 Zona 2 L,X,V'!U44</f>
        <v/>
      </c>
      <c r="G41" s="2" t="str">
        <f>'R3 Zona 2 L,X,V'!U44</f>
        <v/>
      </c>
      <c r="H41" s="2" t="str">
        <f>'R4 Zona 2 L,X,V'!U44</f>
        <v/>
      </c>
      <c r="I41" s="2" t="str">
        <f>'R1 Zona 2 M,J '!U44</f>
        <v/>
      </c>
      <c r="J41" s="2" t="str">
        <f>'R2 Zona 2 M,J '!U44</f>
        <v/>
      </c>
      <c r="K41" s="2" t="str">
        <f>'R3 Zona 2 M,J '!U44</f>
        <v/>
      </c>
      <c r="L41" s="2" t="str">
        <f>'R4 Zona 2 M,J'!U44</f>
        <v/>
      </c>
    </row>
    <row r="42" spans="2:12" ht="45" x14ac:dyDescent="0.25">
      <c r="B42" s="7" t="s">
        <v>40</v>
      </c>
      <c r="C42" s="7" t="s">
        <v>47</v>
      </c>
      <c r="D42" s="13" t="s">
        <v>56</v>
      </c>
      <c r="E42" s="2">
        <f>'R1 Zona 2 L,X,V'!U45</f>
        <v>45.809655056231591</v>
      </c>
      <c r="F42" s="2">
        <f>'R2 Zona 2 L,X,V'!U45</f>
        <v>40.879976760848344</v>
      </c>
      <c r="G42" s="2">
        <f>'R3 Zona 2 L,X,V'!U45</f>
        <v>41.163387758428044</v>
      </c>
      <c r="H42" s="2">
        <f>'R4 Zona 2 L,X,V'!U45</f>
        <v>34.212888681185746</v>
      </c>
      <c r="I42" s="2">
        <f>'R1 Zona 2 M,J '!U45</f>
        <v>35.430964922356431</v>
      </c>
      <c r="J42" s="2">
        <f>'R2 Zona 2 M,J '!U45</f>
        <v>37.516649383977139</v>
      </c>
      <c r="K42" s="2">
        <f>'R3 Zona 2 M,J '!U45</f>
        <v>35.574493960471543</v>
      </c>
      <c r="L42" s="2">
        <f>'R4 Zona 2 M,J'!U45</f>
        <v>36.777690845282152</v>
      </c>
    </row>
    <row r="43" spans="2:12" ht="30" x14ac:dyDescent="0.25">
      <c r="B43" s="7" t="s">
        <v>40</v>
      </c>
      <c r="C43" s="7" t="s">
        <v>47</v>
      </c>
      <c r="D43" s="13" t="s">
        <v>57</v>
      </c>
      <c r="E43" s="2">
        <f>'R1 Zona 2 L,X,V'!U46</f>
        <v>23.860798345418299</v>
      </c>
      <c r="F43" s="2">
        <f>'R2 Zona 2 L,X,V'!U46</f>
        <v>28.961250474625587</v>
      </c>
      <c r="G43" s="2">
        <f>'R3 Zona 2 L,X,V'!U46</f>
        <v>22.020312406828626</v>
      </c>
      <c r="H43" s="2">
        <f>'R4 Zona 2 L,X,V'!U46</f>
        <v>23.827718310170333</v>
      </c>
      <c r="I43" s="2">
        <f>'R1 Zona 2 M,J '!U46</f>
        <v>26.394465934408334</v>
      </c>
      <c r="J43" s="2">
        <f>'R2 Zona 2 M,J '!U46</f>
        <v>24.033909233103934</v>
      </c>
      <c r="K43" s="2">
        <f>'R3 Zona 2 M,J '!U46</f>
        <v>32.249664801666732</v>
      </c>
      <c r="L43" s="2">
        <f>'R4 Zona 2 M,J'!U46</f>
        <v>32.784726631660114</v>
      </c>
    </row>
    <row r="44" spans="2:12" ht="30" x14ac:dyDescent="0.25">
      <c r="B44" s="7" t="s">
        <v>40</v>
      </c>
      <c r="C44" s="7" t="s">
        <v>47</v>
      </c>
      <c r="D44" s="13" t="s">
        <v>58</v>
      </c>
      <c r="E44" s="2">
        <f>'R1 Zona 2 L,X,V'!U47</f>
        <v>136.54906762051434</v>
      </c>
      <c r="F44" s="2">
        <f>'R2 Zona 2 L,X,V'!U47</f>
        <v>149.35512243972434</v>
      </c>
      <c r="G44" s="2">
        <f>'R3 Zona 2 L,X,V'!U47</f>
        <v>97.787810460609336</v>
      </c>
      <c r="H44" s="2">
        <f>'R4 Zona 2 L,X,V'!U47</f>
        <v>128.76335461494403</v>
      </c>
      <c r="I44" s="2">
        <f>'R1 Zona 2 M,J '!U47</f>
        <v>116.96342937739527</v>
      </c>
      <c r="J44" s="2">
        <f>'R2 Zona 2 M,J '!U47</f>
        <v>133.13710631533442</v>
      </c>
      <c r="K44" s="2">
        <f>'R3 Zona 2 M,J '!U47</f>
        <v>121.2775536349167</v>
      </c>
      <c r="L44" s="2">
        <f>'R4 Zona 2 M,J'!U47</f>
        <v>102.74839304084466</v>
      </c>
    </row>
    <row r="45" spans="2:12" ht="45" x14ac:dyDescent="0.25">
      <c r="B45" s="7" t="s">
        <v>59</v>
      </c>
      <c r="C45" s="7" t="s">
        <v>47</v>
      </c>
      <c r="D45" s="13" t="s">
        <v>60</v>
      </c>
      <c r="E45" s="2">
        <f>'R1 Zona 2 L,X,V'!U48</f>
        <v>60.30339001753358</v>
      </c>
      <c r="F45" s="2">
        <f>'R2 Zona 2 L,X,V'!U48</f>
        <v>53.089049099491127</v>
      </c>
      <c r="G45" s="2">
        <f>'R3 Zona 2 L,X,V'!U48</f>
        <v>61.425128330560348</v>
      </c>
      <c r="H45" s="2">
        <f>'R4 Zona 2 L,X,V'!U48</f>
        <v>52.450365054982854</v>
      </c>
      <c r="I45" s="2">
        <f>'R1 Zona 2 M,J '!U48</f>
        <v>43.7003163979074</v>
      </c>
      <c r="J45" s="2">
        <f>'R2 Zona 2 M,J '!U48</f>
        <v>51.460440460730318</v>
      </c>
      <c r="K45" s="2">
        <f>'R3 Zona 2 M,J '!U48</f>
        <v>53.883076751982479</v>
      </c>
      <c r="L45" s="2">
        <f>'R4 Zona 2 M,J'!U48</f>
        <v>49.589588834333533</v>
      </c>
    </row>
    <row r="46" spans="2:12" ht="75" x14ac:dyDescent="0.25">
      <c r="B46" s="7" t="s">
        <v>59</v>
      </c>
      <c r="C46" s="7" t="s">
        <v>47</v>
      </c>
      <c r="D46" s="13" t="s">
        <v>61</v>
      </c>
      <c r="E46" s="2" t="str">
        <f>'R1 Zona 2 L,X,V'!U49</f>
        <v/>
      </c>
      <c r="F46" s="2" t="str">
        <f>'R2 Zona 2 L,X,V'!U49</f>
        <v/>
      </c>
      <c r="G46" s="2" t="str">
        <f>'R3 Zona 2 L,X,V'!U49</f>
        <v/>
      </c>
      <c r="H46" s="2" t="str">
        <f>'R4 Zona 2 L,X,V'!U49</f>
        <v/>
      </c>
      <c r="I46" s="2" t="str">
        <f>'R1 Zona 2 M,J '!U49</f>
        <v/>
      </c>
      <c r="J46" s="2" t="str">
        <f>'R2 Zona 2 M,J '!U49</f>
        <v/>
      </c>
      <c r="K46" s="2" t="str">
        <f>'R3 Zona 2 M,J '!U49</f>
        <v/>
      </c>
      <c r="L46" s="2" t="str">
        <f>'R4 Zona 2 M,J'!U49</f>
        <v/>
      </c>
    </row>
    <row r="47" spans="2:12" ht="30" x14ac:dyDescent="0.25">
      <c r="B47" s="7" t="s">
        <v>62</v>
      </c>
      <c r="C47" s="7"/>
      <c r="D47" s="13" t="s">
        <v>63</v>
      </c>
      <c r="E47" s="2">
        <f>'R1 Zona 2 L,X,V'!U50</f>
        <v>97.926297196085642</v>
      </c>
      <c r="F47" s="2">
        <f>'R2 Zona 2 L,X,V'!U50</f>
        <v>118.72536630070825</v>
      </c>
      <c r="G47" s="2">
        <f>'R3 Zona 2 L,X,V'!U50</f>
        <v>97.710389077431344</v>
      </c>
      <c r="H47" s="2">
        <f>'R4 Zona 2 L,X,V'!U50</f>
        <v>86.71141242279036</v>
      </c>
      <c r="I47" s="2">
        <f>'R1 Zona 2 M,J '!U50</f>
        <v>99.121987446871628</v>
      </c>
      <c r="J47" s="2">
        <f>'R2 Zona 2 M,J '!U50</f>
        <v>106.64421881331945</v>
      </c>
      <c r="K47" s="2">
        <f>'R3 Zona 2 M,J '!U50</f>
        <v>111.07825445103154</v>
      </c>
      <c r="L47" s="2">
        <f>'R4 Zona 2 M,J'!U50</f>
        <v>80.048333694616446</v>
      </c>
    </row>
    <row r="48" spans="2:12" ht="75" x14ac:dyDescent="0.25">
      <c r="B48" s="7" t="s">
        <v>59</v>
      </c>
      <c r="C48" s="7" t="s">
        <v>47</v>
      </c>
      <c r="D48" s="13" t="s">
        <v>64</v>
      </c>
      <c r="E48" s="2">
        <f>'R1 Zona 2 L,X,V'!U51</f>
        <v>79.367439256828632</v>
      </c>
      <c r="F48" s="2">
        <f>'R2 Zona 2 L,X,V'!U51</f>
        <v>73.266184397932548</v>
      </c>
      <c r="G48" s="2">
        <f>'R3 Zona 2 L,X,V'!U51</f>
        <v>58.076295099726678</v>
      </c>
      <c r="H48" s="2">
        <f>'R4 Zona 2 L,X,V'!U51</f>
        <v>75.78007787814542</v>
      </c>
      <c r="I48" s="2">
        <f>'R1 Zona 2 M,J '!U51</f>
        <v>59.425096547892323</v>
      </c>
      <c r="J48" s="2">
        <f>'R2 Zona 2 M,J '!U51</f>
        <v>59.502539922258734</v>
      </c>
      <c r="K48" s="2">
        <f>'R3 Zona 2 M,J '!U51</f>
        <v>73.672543298817132</v>
      </c>
      <c r="L48" s="2">
        <f>'R4 Zona 2 M,J'!U51</f>
        <v>63.76710461274395</v>
      </c>
    </row>
    <row r="49" spans="2:12" ht="45" x14ac:dyDescent="0.25">
      <c r="B49" s="7" t="s">
        <v>59</v>
      </c>
      <c r="C49" s="7" t="s">
        <v>47</v>
      </c>
      <c r="D49" s="13" t="s">
        <v>65</v>
      </c>
      <c r="E49" s="2">
        <f>'R1 Zona 2 L,X,V'!U52</f>
        <v>14.818498929592653</v>
      </c>
      <c r="F49" s="2">
        <f>'R2 Zona 2 L,X,V'!U52</f>
        <v>14.871734923924544</v>
      </c>
      <c r="G49" s="2">
        <f>'R3 Zona 2 L,X,V'!U52</f>
        <v>16.824828367335435</v>
      </c>
      <c r="H49" s="2">
        <f>'R4 Zona 2 L,X,V'!U52</f>
        <v>14.656049513744446</v>
      </c>
      <c r="I49" s="2">
        <f>'R1 Zona 2 M,J '!U52</f>
        <v>15.830385358473261</v>
      </c>
      <c r="J49" s="2">
        <f>'R2 Zona 2 M,J '!U52</f>
        <v>14.83193483255133</v>
      </c>
      <c r="K49" s="2">
        <f>'R3 Zona 2 M,J '!U52</f>
        <v>19.468303908287179</v>
      </c>
      <c r="L49" s="2">
        <f>'R4 Zona 2 M,J'!U52</f>
        <v>14.65726030535507</v>
      </c>
    </row>
    <row r="50" spans="2:12" ht="45" x14ac:dyDescent="0.25">
      <c r="B50" s="7" t="s">
        <v>66</v>
      </c>
      <c r="C50" s="7" t="s">
        <v>47</v>
      </c>
      <c r="D50" s="13" t="s">
        <v>67</v>
      </c>
      <c r="E50" s="2">
        <f>'R1 Zona 2 L,X,V'!U53</f>
        <v>214.88292180960826</v>
      </c>
      <c r="F50" s="2">
        <f>'R2 Zona 2 L,X,V'!U53</f>
        <v>211.90979020862534</v>
      </c>
      <c r="G50" s="2">
        <f>'R3 Zona 2 L,X,V'!U53</f>
        <v>198.44952123358831</v>
      </c>
      <c r="H50" s="2">
        <f>'R4 Zona 2 L,X,V'!U53</f>
        <v>192.63281596025314</v>
      </c>
      <c r="I50" s="2">
        <f>'R1 Zona 2 M,J '!U53</f>
        <v>222.36755660227209</v>
      </c>
      <c r="J50" s="2">
        <f>'R2 Zona 2 M,J '!U53</f>
        <v>217.05291191880497</v>
      </c>
      <c r="K50" s="2">
        <f>'R3 Zona 2 M,J '!U53</f>
        <v>181.6839640790102</v>
      </c>
      <c r="L50" s="2">
        <f>'R4 Zona 2 M,J'!U53</f>
        <v>177.92347194967573</v>
      </c>
    </row>
    <row r="51" spans="2:12" ht="45" x14ac:dyDescent="0.25">
      <c r="B51" s="7" t="s">
        <v>66</v>
      </c>
      <c r="C51" s="7" t="s">
        <v>47</v>
      </c>
      <c r="D51" s="13" t="s">
        <v>68</v>
      </c>
      <c r="E51" s="2">
        <f>'R1 Zona 2 L,X,V'!U54</f>
        <v>176.13565191816011</v>
      </c>
      <c r="F51" s="2">
        <f>'R2 Zona 2 L,X,V'!U54</f>
        <v>195.68238079680137</v>
      </c>
      <c r="G51" s="2">
        <f>'R3 Zona 2 L,X,V'!U54</f>
        <v>180.47963919455466</v>
      </c>
      <c r="H51" s="2">
        <f>'R4 Zona 2 L,X,V'!U54</f>
        <v>201.90305892590766</v>
      </c>
      <c r="I51" s="2">
        <f>'R1 Zona 2 M,J '!U54</f>
        <v>211.83401414009359</v>
      </c>
      <c r="J51" s="2">
        <f>'R2 Zona 2 M,J '!U54</f>
        <v>189.68421844466502</v>
      </c>
      <c r="K51" s="2">
        <f>'R3 Zona 2 M,J '!U54</f>
        <v>225.13741315928638</v>
      </c>
      <c r="L51" s="2">
        <f>'R4 Zona 2 M,J'!U54</f>
        <v>165.3300563159849</v>
      </c>
    </row>
    <row r="52" spans="2:12" x14ac:dyDescent="0.25">
      <c r="B52" s="7" t="s">
        <v>69</v>
      </c>
      <c r="C52" s="7" t="s">
        <v>7</v>
      </c>
      <c r="D52" s="13" t="s">
        <v>70</v>
      </c>
      <c r="E52" s="2" t="str">
        <f>'R1 Zona 2 L,X,V'!U55</f>
        <v/>
      </c>
      <c r="F52" s="2" t="str">
        <f>'R2 Zona 2 L,X,V'!U55</f>
        <v/>
      </c>
      <c r="G52" s="2" t="str">
        <f>'R3 Zona 2 L,X,V'!U55</f>
        <v/>
      </c>
      <c r="H52" s="2" t="str">
        <f>'R4 Zona 2 L,X,V'!U55</f>
        <v/>
      </c>
      <c r="I52" s="2" t="str">
        <f>'R1 Zona 2 M,J '!U55</f>
        <v/>
      </c>
      <c r="J52" s="2" t="str">
        <f>'R2 Zona 2 M,J '!U55</f>
        <v/>
      </c>
      <c r="K52" s="2" t="str">
        <f>'R3 Zona 2 M,J '!U55</f>
        <v/>
      </c>
      <c r="L52" s="2" t="str">
        <f>'R4 Zona 2 M,J'!U55</f>
        <v/>
      </c>
    </row>
  </sheetData>
  <mergeCells count="9">
    <mergeCell ref="W1:AD1"/>
    <mergeCell ref="W2:Z2"/>
    <mergeCell ref="AA2:AD2"/>
    <mergeCell ref="E2:H2"/>
    <mergeCell ref="I2:L2"/>
    <mergeCell ref="N1:U1"/>
    <mergeCell ref="N2:Q2"/>
    <mergeCell ref="R2:U2"/>
    <mergeCell ref="B1:F1"/>
  </mergeCells>
  <phoneticPr fontId="7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6BDB9789A59E468FD9D0ABE343550B" ma:contentTypeVersion="7" ma:contentTypeDescription="Create a new document." ma:contentTypeScope="" ma:versionID="c22faab969d1fbffd971c6559326b23b">
  <xsd:schema xmlns:xsd="http://www.w3.org/2001/XMLSchema" xmlns:xs="http://www.w3.org/2001/XMLSchema" xmlns:p="http://schemas.microsoft.com/office/2006/metadata/properties" xmlns:ns2="2b657d3e-834a-49a0-b3c7-e1d0ce3d8d99" targetNamespace="http://schemas.microsoft.com/office/2006/metadata/properties" ma:root="true" ma:fieldsID="9a5db066893295f623c21c2b974e13af" ns2:_="">
    <xsd:import namespace="2b657d3e-834a-49a0-b3c7-e1d0ce3d8d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57d3e-834a-49a0-b3c7-e1d0ce3d8d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21D5831-88F7-4A81-A2DD-5434128E47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F945DB-35DE-4306-983D-B0E4BAC53563}"/>
</file>

<file path=customXml/itemProps3.xml><?xml version="1.0" encoding="utf-8"?>
<ds:datastoreItem xmlns:ds="http://schemas.openxmlformats.org/officeDocument/2006/customXml" ds:itemID="{D94FA383-1F3F-4A16-9958-079E3A407219}">
  <ds:schemaRefs>
    <ds:schemaRef ds:uri="2b657d3e-834a-49a0-b3c7-e1d0ce3d8d99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R1 Zona 2 L,X,V</vt:lpstr>
      <vt:lpstr>R2 Zona 2 L,X,V</vt:lpstr>
      <vt:lpstr>R3 Zona 2 L,X,V</vt:lpstr>
      <vt:lpstr>R4 Zona 2 L,X,V</vt:lpstr>
      <vt:lpstr>R1 Zona 2 M,J </vt:lpstr>
      <vt:lpstr>R2 Zona 2 M,J </vt:lpstr>
      <vt:lpstr>R3 Zona 2 M,J </vt:lpstr>
      <vt:lpstr>R4 Zona 2 M,J</vt:lpstr>
      <vt:lpstr>Tabla resumen zona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España Aguelo</dc:creator>
  <cp:lastModifiedBy>valentina españa agudelo</cp:lastModifiedBy>
  <dcterms:created xsi:type="dcterms:W3CDTF">2020-04-15T05:27:51Z</dcterms:created>
  <dcterms:modified xsi:type="dcterms:W3CDTF">2020-06-07T17:54:00Z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0x010100376BDB9789A59E468FD9D0ABE343550B</vt:lpwstr>
  </property>
</Properties>
</file>